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10" yWindow="435" windowWidth="27045" windowHeight="12450" firstSheet="2" activeTab="17"/>
  </bookViews>
  <sheets>
    <sheet name="Revision comments" sheetId="1" r:id="rId1"/>
    <sheet name="List of study cases" sheetId="2" r:id="rId2"/>
    <sheet name="Case-1" sheetId="3" r:id="rId3"/>
    <sheet name="Case-2" sheetId="4" r:id="rId4"/>
    <sheet name="Case-3" sheetId="5" r:id="rId5"/>
    <sheet name="Case-4" sheetId="6" r:id="rId6"/>
    <sheet name="Case-5" sheetId="7" r:id="rId7"/>
    <sheet name="Case-6" sheetId="8" r:id="rId8"/>
    <sheet name="Case-7" sheetId="9" r:id="rId9"/>
    <sheet name="Case-8" sheetId="10" r:id="rId10"/>
    <sheet name="Case-9" sheetId="11" r:id="rId11"/>
    <sheet name="Case-10" sheetId="12" r:id="rId12"/>
    <sheet name="Case-11" sheetId="13" r:id="rId13"/>
    <sheet name="Case-12" sheetId="14" r:id="rId14"/>
    <sheet name="Case-13" sheetId="15" r:id="rId15"/>
    <sheet name="Case-14" sheetId="16" r:id="rId16"/>
    <sheet name="Case-15" sheetId="17" r:id="rId17"/>
    <sheet name="Case-16" sheetId="18" r:id="rId18"/>
    <sheet name="Case-17" sheetId="19" r:id="rId19"/>
    <sheet name="Case-18" sheetId="20" r:id="rId20"/>
    <sheet name="Case-19" sheetId="21" r:id="rId21"/>
    <sheet name="Case-20" sheetId="22" r:id="rId22"/>
    <sheet name="Case-21" sheetId="23" r:id="rId23"/>
    <sheet name="Case-22" sheetId="24" r:id="rId24"/>
    <sheet name="Case-23" sheetId="25" r:id="rId25"/>
    <sheet name="Case-24" sheetId="26" r:id="rId26"/>
    <sheet name="Case-25" sheetId="27" r:id="rId27"/>
    <sheet name="Case-26" sheetId="28" r:id="rId28"/>
    <sheet name="Case-27" sheetId="29" r:id="rId29"/>
    <sheet name="Case-28" sheetId="30" r:id="rId30"/>
    <sheet name="Case-29" sheetId="31" r:id="rId31"/>
    <sheet name="Case-30" sheetId="32" r:id="rId32"/>
  </sheets>
  <calcPr calcId="145621"/>
</workbook>
</file>

<file path=xl/calcChain.xml><?xml version="1.0" encoding="utf-8"?>
<calcChain xmlns="http://schemas.openxmlformats.org/spreadsheetml/2006/main">
  <c r="AN22" i="32" l="1"/>
  <c r="AM22" i="32"/>
  <c r="AL22" i="32"/>
  <c r="AK22" i="32"/>
  <c r="AN21" i="32"/>
  <c r="AM21" i="32"/>
  <c r="AL21" i="32"/>
  <c r="AK21" i="32"/>
  <c r="AN20" i="32"/>
  <c r="AM20" i="32"/>
  <c r="AL20" i="32"/>
  <c r="AK20" i="32"/>
  <c r="AN19" i="32"/>
  <c r="AM19" i="32"/>
  <c r="AL19" i="32"/>
  <c r="AK19" i="32"/>
  <c r="AN18" i="32"/>
  <c r="AM18" i="32"/>
  <c r="AL18" i="32"/>
  <c r="AK18" i="32"/>
  <c r="AN17" i="32"/>
  <c r="AM17" i="32"/>
  <c r="AL17" i="32"/>
  <c r="AK17" i="32"/>
  <c r="AN16" i="32"/>
  <c r="AM16" i="32"/>
  <c r="AL16" i="32"/>
  <c r="AK16" i="32"/>
  <c r="AN15" i="32"/>
  <c r="AM15" i="32"/>
  <c r="AL15" i="32"/>
  <c r="AK15" i="32"/>
  <c r="AN14" i="32"/>
  <c r="AM14" i="32"/>
  <c r="AL14" i="32"/>
  <c r="AK14" i="32"/>
  <c r="AN13" i="32"/>
  <c r="AM13" i="32"/>
  <c r="AL13" i="32"/>
  <c r="AK13" i="32"/>
  <c r="AN12" i="32"/>
  <c r="AM12" i="32"/>
  <c r="AL12" i="32"/>
  <c r="AK12" i="32"/>
  <c r="AN11" i="32"/>
  <c r="AM11" i="32"/>
  <c r="AL11" i="32"/>
  <c r="AK11" i="32"/>
  <c r="AN22" i="31"/>
  <c r="AM22" i="31"/>
  <c r="AL22" i="31"/>
  <c r="AK22" i="31"/>
  <c r="AN21" i="31"/>
  <c r="AM21" i="31"/>
  <c r="AL21" i="31"/>
  <c r="AK21" i="31"/>
  <c r="AN20" i="31"/>
  <c r="AM20" i="31"/>
  <c r="AL20" i="31"/>
  <c r="AK20" i="31"/>
  <c r="AN19" i="31"/>
  <c r="AM19" i="31"/>
  <c r="AL19" i="31"/>
  <c r="AK19" i="31"/>
  <c r="AN18" i="31"/>
  <c r="AM18" i="31"/>
  <c r="AL18" i="31"/>
  <c r="AK18" i="31"/>
  <c r="AN17" i="31"/>
  <c r="AM17" i="31"/>
  <c r="AL17" i="31"/>
  <c r="AK17" i="31"/>
  <c r="AN16" i="31"/>
  <c r="AM16" i="31"/>
  <c r="AL16" i="31"/>
  <c r="AK16" i="31"/>
  <c r="AN15" i="31"/>
  <c r="AM15" i="31"/>
  <c r="AL15" i="31"/>
  <c r="AK15" i="31"/>
  <c r="AN14" i="31"/>
  <c r="AM14" i="31"/>
  <c r="AL14" i="31"/>
  <c r="AK14" i="31"/>
  <c r="AN13" i="31"/>
  <c r="AM13" i="31"/>
  <c r="AL13" i="31"/>
  <c r="AK13" i="31"/>
  <c r="AN12" i="31"/>
  <c r="AM12" i="31"/>
  <c r="AL12" i="31"/>
  <c r="AK12" i="31"/>
  <c r="AN11" i="31"/>
  <c r="AM11" i="31"/>
  <c r="AL11" i="31"/>
  <c r="AK11" i="31"/>
  <c r="AN22" i="30"/>
  <c r="AM22" i="30"/>
  <c r="AL22" i="30"/>
  <c r="AK22" i="30"/>
  <c r="AN21" i="30"/>
  <c r="AM21" i="30"/>
  <c r="AL21" i="30"/>
  <c r="AK21" i="30"/>
  <c r="AN20" i="30"/>
  <c r="AM20" i="30"/>
  <c r="AL20" i="30"/>
  <c r="AK20" i="30"/>
  <c r="AN19" i="30"/>
  <c r="AM19" i="30"/>
  <c r="AL19" i="30"/>
  <c r="AK19" i="30"/>
  <c r="AN18" i="30"/>
  <c r="AM18" i="30"/>
  <c r="AL18" i="30"/>
  <c r="AK18" i="30"/>
  <c r="AN17" i="30"/>
  <c r="AM17" i="30"/>
  <c r="AL17" i="30"/>
  <c r="AK17" i="30"/>
  <c r="AN16" i="30"/>
  <c r="AM16" i="30"/>
  <c r="AL16" i="30"/>
  <c r="AK16" i="30"/>
  <c r="AN15" i="30"/>
  <c r="AM15" i="30"/>
  <c r="AL15" i="30"/>
  <c r="AK15" i="30"/>
  <c r="AN14" i="30"/>
  <c r="AM14" i="30"/>
  <c r="AL14" i="30"/>
  <c r="AK14" i="30"/>
  <c r="AN13" i="30"/>
  <c r="AM13" i="30"/>
  <c r="AL13" i="30"/>
  <c r="AK13" i="30"/>
  <c r="AN12" i="30"/>
  <c r="AM12" i="30"/>
  <c r="AL12" i="30"/>
  <c r="AK12" i="30"/>
  <c r="AN11" i="30"/>
  <c r="AM11" i="30"/>
  <c r="AL11" i="30"/>
  <c r="AK11" i="30"/>
  <c r="AN22" i="29"/>
  <c r="AM22" i="29"/>
  <c r="AL22" i="29"/>
  <c r="AK22" i="29"/>
  <c r="AN21" i="29"/>
  <c r="AM21" i="29"/>
  <c r="AL21" i="29"/>
  <c r="AK21" i="29"/>
  <c r="AN20" i="29"/>
  <c r="AM20" i="29"/>
  <c r="AL20" i="29"/>
  <c r="AK20" i="29"/>
  <c r="AN19" i="29"/>
  <c r="AM19" i="29"/>
  <c r="AL19" i="29"/>
  <c r="AK19" i="29"/>
  <c r="AN18" i="29"/>
  <c r="AM18" i="29"/>
  <c r="AL18" i="29"/>
  <c r="AK18" i="29"/>
  <c r="AN17" i="29"/>
  <c r="AM17" i="29"/>
  <c r="AL17" i="29"/>
  <c r="AK17" i="29"/>
  <c r="AN16" i="29"/>
  <c r="AM16" i="29"/>
  <c r="AL16" i="29"/>
  <c r="AK16" i="29"/>
  <c r="AN15" i="29"/>
  <c r="AM15" i="29"/>
  <c r="AL15" i="29"/>
  <c r="AK15" i="29"/>
  <c r="AN14" i="29"/>
  <c r="AM14" i="29"/>
  <c r="AL14" i="29"/>
  <c r="AK14" i="29"/>
  <c r="AN13" i="29"/>
  <c r="AM13" i="29"/>
  <c r="AL13" i="29"/>
  <c r="AK13" i="29"/>
  <c r="AN12" i="29"/>
  <c r="AM12" i="29"/>
  <c r="AL12" i="29"/>
  <c r="AK12" i="29"/>
  <c r="AN11" i="29"/>
  <c r="AM11" i="29"/>
  <c r="AL11" i="29"/>
  <c r="AK11" i="29"/>
  <c r="AN22" i="28"/>
  <c r="AM22" i="28"/>
  <c r="AL22" i="28"/>
  <c r="AK22" i="28"/>
  <c r="AN21" i="28"/>
  <c r="AM21" i="28"/>
  <c r="AL21" i="28"/>
  <c r="AK21" i="28"/>
  <c r="AN20" i="28"/>
  <c r="AM20" i="28"/>
  <c r="AL20" i="28"/>
  <c r="AK20" i="28"/>
  <c r="AN19" i="28"/>
  <c r="AM19" i="28"/>
  <c r="AL19" i="28"/>
  <c r="AK19" i="28"/>
  <c r="AN18" i="28"/>
  <c r="AM18" i="28"/>
  <c r="AL18" i="28"/>
  <c r="AK18" i="28"/>
  <c r="AN17" i="28"/>
  <c r="AM17" i="28"/>
  <c r="AL17" i="28"/>
  <c r="AK17" i="28"/>
  <c r="AN16" i="28"/>
  <c r="AM16" i="28"/>
  <c r="AL16" i="28"/>
  <c r="AK16" i="28"/>
  <c r="AN15" i="28"/>
  <c r="AM15" i="28"/>
  <c r="AL15" i="28"/>
  <c r="AK15" i="28"/>
  <c r="AN14" i="28"/>
  <c r="AM14" i="28"/>
  <c r="AL14" i="28"/>
  <c r="AK14" i="28"/>
  <c r="AN13" i="28"/>
  <c r="AM13" i="28"/>
  <c r="AL13" i="28"/>
  <c r="AK13" i="28"/>
  <c r="AN12" i="28"/>
  <c r="AM12" i="28"/>
  <c r="AL12" i="28"/>
  <c r="AK12" i="28"/>
  <c r="AN11" i="28"/>
  <c r="AM11" i="28"/>
  <c r="AL11" i="28"/>
  <c r="AK11" i="28"/>
  <c r="AN22" i="27"/>
  <c r="AM22" i="27"/>
  <c r="AL22" i="27"/>
  <c r="AK22" i="27"/>
  <c r="AN21" i="27"/>
  <c r="AM21" i="27"/>
  <c r="AL21" i="27"/>
  <c r="AK21" i="27"/>
  <c r="AN20" i="27"/>
  <c r="AM20" i="27"/>
  <c r="AL20" i="27"/>
  <c r="AK20" i="27"/>
  <c r="AN19" i="27"/>
  <c r="AM19" i="27"/>
  <c r="AL19" i="27"/>
  <c r="AK19" i="27"/>
  <c r="AN18" i="27"/>
  <c r="AM18" i="27"/>
  <c r="AL18" i="27"/>
  <c r="AK18" i="27"/>
  <c r="AN17" i="27"/>
  <c r="AM17" i="27"/>
  <c r="AL17" i="27"/>
  <c r="AK17" i="27"/>
  <c r="AN16" i="27"/>
  <c r="AM16" i="27"/>
  <c r="AL16" i="27"/>
  <c r="AK16" i="27"/>
  <c r="AN15" i="27"/>
  <c r="AM15" i="27"/>
  <c r="AL15" i="27"/>
  <c r="AK15" i="27"/>
  <c r="AN14" i="27"/>
  <c r="AM14" i="27"/>
  <c r="AL14" i="27"/>
  <c r="AK14" i="27"/>
  <c r="AN13" i="27"/>
  <c r="AM13" i="27"/>
  <c r="AL13" i="27"/>
  <c r="AK13" i="27"/>
  <c r="AN12" i="27"/>
  <c r="AM12" i="27"/>
  <c r="AL12" i="27"/>
  <c r="AK12" i="27"/>
  <c r="AN11" i="27"/>
  <c r="AM11" i="27"/>
  <c r="AL11" i="27"/>
  <c r="AK11" i="27"/>
  <c r="AN22" i="26"/>
  <c r="AM22" i="26"/>
  <c r="AL22" i="26"/>
  <c r="AK22" i="26"/>
  <c r="AN21" i="26"/>
  <c r="AM21" i="26"/>
  <c r="AL21" i="26"/>
  <c r="AK21" i="26"/>
  <c r="AN20" i="26"/>
  <c r="AM20" i="26"/>
  <c r="AL20" i="26"/>
  <c r="AK20" i="26"/>
  <c r="AN19" i="26"/>
  <c r="AM19" i="26"/>
  <c r="AL19" i="26"/>
  <c r="AK19" i="26"/>
  <c r="AN18" i="26"/>
  <c r="AM18" i="26"/>
  <c r="AL18" i="26"/>
  <c r="AK18" i="26"/>
  <c r="AN17" i="26"/>
  <c r="AM17" i="26"/>
  <c r="AL17" i="26"/>
  <c r="AK17" i="26"/>
  <c r="AN16" i="26"/>
  <c r="AM16" i="26"/>
  <c r="AL16" i="26"/>
  <c r="AK16" i="26"/>
  <c r="AN15" i="26"/>
  <c r="AM15" i="26"/>
  <c r="AL15" i="26"/>
  <c r="AK15" i="26"/>
  <c r="AN14" i="26"/>
  <c r="AM14" i="26"/>
  <c r="AL14" i="26"/>
  <c r="AK14" i="26"/>
  <c r="AN13" i="26"/>
  <c r="AM13" i="26"/>
  <c r="AL13" i="26"/>
  <c r="AK13" i="26"/>
  <c r="AN12" i="26"/>
  <c r="AM12" i="26"/>
  <c r="AL12" i="26"/>
  <c r="AK12" i="26"/>
  <c r="AN11" i="26"/>
  <c r="AM11" i="26"/>
  <c r="AL11" i="26"/>
  <c r="AK11" i="26"/>
  <c r="AN22" i="25"/>
  <c r="AM22" i="25"/>
  <c r="AL22" i="25"/>
  <c r="AK22" i="25"/>
  <c r="AN21" i="25"/>
  <c r="AM21" i="25"/>
  <c r="AL21" i="25"/>
  <c r="AK21" i="25"/>
  <c r="AN20" i="25"/>
  <c r="AM20" i="25"/>
  <c r="AL20" i="25"/>
  <c r="AK20" i="25"/>
  <c r="AN19" i="25"/>
  <c r="AM19" i="25"/>
  <c r="AL19" i="25"/>
  <c r="AK19" i="25"/>
  <c r="AN18" i="25"/>
  <c r="AM18" i="25"/>
  <c r="AL18" i="25"/>
  <c r="AK18" i="25"/>
  <c r="AN17" i="25"/>
  <c r="AM17" i="25"/>
  <c r="AL17" i="25"/>
  <c r="AK17" i="25"/>
  <c r="AN16" i="25"/>
  <c r="AM16" i="25"/>
  <c r="AL16" i="25"/>
  <c r="AK16" i="25"/>
  <c r="AN15" i="25"/>
  <c r="AM15" i="25"/>
  <c r="AL15" i="25"/>
  <c r="AK15" i="25"/>
  <c r="AN14" i="25"/>
  <c r="AM14" i="25"/>
  <c r="AL14" i="25"/>
  <c r="AK14" i="25"/>
  <c r="AN13" i="25"/>
  <c r="AM13" i="25"/>
  <c r="AL13" i="25"/>
  <c r="AK13" i="25"/>
  <c r="AN12" i="25"/>
  <c r="AM12" i="25"/>
  <c r="AL12" i="25"/>
  <c r="AK12" i="25"/>
  <c r="AN11" i="25"/>
  <c r="AM11" i="25"/>
  <c r="AL11" i="25"/>
  <c r="AK11" i="25"/>
  <c r="AN22" i="24"/>
  <c r="AM22" i="24"/>
  <c r="AL22" i="24"/>
  <c r="AK22" i="24"/>
  <c r="AN21" i="24"/>
  <c r="AM21" i="24"/>
  <c r="AL21" i="24"/>
  <c r="AK21" i="24"/>
  <c r="AN20" i="24"/>
  <c r="AM20" i="24"/>
  <c r="AL20" i="24"/>
  <c r="AK20" i="24"/>
  <c r="AN19" i="24"/>
  <c r="AM19" i="24"/>
  <c r="AL19" i="24"/>
  <c r="AK19" i="24"/>
  <c r="AN18" i="24"/>
  <c r="AM18" i="24"/>
  <c r="AL18" i="24"/>
  <c r="AK18" i="24"/>
  <c r="AN17" i="24"/>
  <c r="AM17" i="24"/>
  <c r="AL17" i="24"/>
  <c r="AK17" i="24"/>
  <c r="AN16" i="24"/>
  <c r="AM16" i="24"/>
  <c r="AL16" i="24"/>
  <c r="AK16" i="24"/>
  <c r="AN15" i="24"/>
  <c r="AM15" i="24"/>
  <c r="AL15" i="24"/>
  <c r="AK15" i="24"/>
  <c r="AN14" i="24"/>
  <c r="AM14" i="24"/>
  <c r="AL14" i="24"/>
  <c r="AK14" i="24"/>
  <c r="AN13" i="24"/>
  <c r="AM13" i="24"/>
  <c r="AL13" i="24"/>
  <c r="AK13" i="24"/>
  <c r="AN12" i="24"/>
  <c r="AM12" i="24"/>
  <c r="AL12" i="24"/>
  <c r="AK12" i="24"/>
  <c r="AN11" i="24"/>
  <c r="AM11" i="24"/>
  <c r="AL11" i="24"/>
  <c r="AK11" i="24"/>
  <c r="AN22" i="23"/>
  <c r="AM22" i="23"/>
  <c r="AL22" i="23"/>
  <c r="AK22" i="23"/>
  <c r="AN21" i="23"/>
  <c r="AM21" i="23"/>
  <c r="AL21" i="23"/>
  <c r="AK21" i="23"/>
  <c r="AN20" i="23"/>
  <c r="AM20" i="23"/>
  <c r="AL20" i="23"/>
  <c r="AK20" i="23"/>
  <c r="AN19" i="23"/>
  <c r="AM19" i="23"/>
  <c r="AL19" i="23"/>
  <c r="AK19" i="23"/>
  <c r="AN18" i="23"/>
  <c r="AM18" i="23"/>
  <c r="AL18" i="23"/>
  <c r="AK18" i="23"/>
  <c r="AN17" i="23"/>
  <c r="AM17" i="23"/>
  <c r="AL17" i="23"/>
  <c r="AK17" i="23"/>
  <c r="AN16" i="23"/>
  <c r="AM16" i="23"/>
  <c r="AL16" i="23"/>
  <c r="AK16" i="23"/>
  <c r="AN15" i="23"/>
  <c r="AM15" i="23"/>
  <c r="AL15" i="23"/>
  <c r="AK15" i="23"/>
  <c r="AN14" i="23"/>
  <c r="AM14" i="23"/>
  <c r="AL14" i="23"/>
  <c r="AK14" i="23"/>
  <c r="AN13" i="23"/>
  <c r="AM13" i="23"/>
  <c r="AL13" i="23"/>
  <c r="AK13" i="23"/>
  <c r="AN12" i="23"/>
  <c r="AM12" i="23"/>
  <c r="AL12" i="23"/>
  <c r="AK12" i="23"/>
  <c r="AN11" i="23"/>
  <c r="AM11" i="23"/>
  <c r="AL11" i="23"/>
  <c r="AK11" i="23"/>
  <c r="AN22" i="22"/>
  <c r="AM22" i="22"/>
  <c r="AL22" i="22"/>
  <c r="AK22" i="22"/>
  <c r="AN21" i="22"/>
  <c r="AM21" i="22"/>
  <c r="AL21" i="22"/>
  <c r="AK21" i="22"/>
  <c r="AN20" i="22"/>
  <c r="AM20" i="22"/>
  <c r="AL20" i="22"/>
  <c r="AK20" i="22"/>
  <c r="AN19" i="22"/>
  <c r="AM19" i="22"/>
  <c r="AL19" i="22"/>
  <c r="AK19" i="22"/>
  <c r="AN18" i="22"/>
  <c r="AM18" i="22"/>
  <c r="AL18" i="22"/>
  <c r="AK18" i="22"/>
  <c r="AN17" i="22"/>
  <c r="AM17" i="22"/>
  <c r="AL17" i="22"/>
  <c r="AK17" i="22"/>
  <c r="AN16" i="22"/>
  <c r="AM16" i="22"/>
  <c r="AL16" i="22"/>
  <c r="AK16" i="22"/>
  <c r="AN15" i="22"/>
  <c r="AM15" i="22"/>
  <c r="AL15" i="22"/>
  <c r="AK15" i="22"/>
  <c r="AN14" i="22"/>
  <c r="AM14" i="22"/>
  <c r="AL14" i="22"/>
  <c r="AK14" i="22"/>
  <c r="AN13" i="22"/>
  <c r="AM13" i="22"/>
  <c r="AL13" i="22"/>
  <c r="AK13" i="22"/>
  <c r="AN12" i="22"/>
  <c r="AM12" i="22"/>
  <c r="AL12" i="22"/>
  <c r="AK12" i="22"/>
  <c r="AN11" i="22"/>
  <c r="AM11" i="22"/>
  <c r="AL11" i="22"/>
  <c r="AK11" i="22"/>
  <c r="AN22" i="21"/>
  <c r="AM22" i="21"/>
  <c r="AL22" i="21"/>
  <c r="AK22" i="21"/>
  <c r="AN21" i="21"/>
  <c r="AM21" i="21"/>
  <c r="AL21" i="21"/>
  <c r="AK21" i="21"/>
  <c r="AN20" i="21"/>
  <c r="AM20" i="21"/>
  <c r="AL20" i="21"/>
  <c r="AK20" i="21"/>
  <c r="AN19" i="21"/>
  <c r="AM19" i="21"/>
  <c r="AL19" i="21"/>
  <c r="AK19" i="21"/>
  <c r="AN18" i="21"/>
  <c r="AM18" i="21"/>
  <c r="AL18" i="21"/>
  <c r="AK18" i="21"/>
  <c r="AN17" i="21"/>
  <c r="AM17" i="21"/>
  <c r="AL17" i="21"/>
  <c r="AK17" i="21"/>
  <c r="AN16" i="21"/>
  <c r="AM16" i="21"/>
  <c r="AL16" i="21"/>
  <c r="AK16" i="21"/>
  <c r="AN15" i="21"/>
  <c r="AM15" i="21"/>
  <c r="AL15" i="21"/>
  <c r="AK15" i="21"/>
  <c r="AN14" i="21"/>
  <c r="AM14" i="21"/>
  <c r="AL14" i="21"/>
  <c r="AK14" i="21"/>
  <c r="AN13" i="21"/>
  <c r="AM13" i="21"/>
  <c r="AL13" i="21"/>
  <c r="AK13" i="21"/>
  <c r="AN12" i="21"/>
  <c r="AM12" i="21"/>
  <c r="AL12" i="21"/>
  <c r="AK12" i="21"/>
  <c r="AN11" i="21"/>
  <c r="AM11" i="21"/>
  <c r="AL11" i="21"/>
  <c r="AK11" i="21"/>
  <c r="AN22" i="20"/>
  <c r="AM22" i="20"/>
  <c r="AL22" i="20"/>
  <c r="AK22" i="20"/>
  <c r="AN21" i="20"/>
  <c r="AM21" i="20"/>
  <c r="AL21" i="20"/>
  <c r="AK21" i="20"/>
  <c r="AN20" i="20"/>
  <c r="AM20" i="20"/>
  <c r="AL20" i="20"/>
  <c r="AK20" i="20"/>
  <c r="AN19" i="20"/>
  <c r="AM19" i="20"/>
  <c r="AL19" i="20"/>
  <c r="AK19" i="20"/>
  <c r="AN18" i="20"/>
  <c r="AM18" i="20"/>
  <c r="AL18" i="20"/>
  <c r="AK18" i="20"/>
  <c r="AN17" i="20"/>
  <c r="AM17" i="20"/>
  <c r="AL17" i="20"/>
  <c r="AK17" i="20"/>
  <c r="AN16" i="20"/>
  <c r="AM16" i="20"/>
  <c r="AL16" i="20"/>
  <c r="AK16" i="20"/>
  <c r="AN15" i="20"/>
  <c r="AM15" i="20"/>
  <c r="AL15" i="20"/>
  <c r="AK15" i="20"/>
  <c r="AN14" i="20"/>
  <c r="AM14" i="20"/>
  <c r="AL14" i="20"/>
  <c r="AK14" i="20"/>
  <c r="AN13" i="20"/>
  <c r="AM13" i="20"/>
  <c r="AL13" i="20"/>
  <c r="AK13" i="20"/>
  <c r="AN12" i="20"/>
  <c r="AM12" i="20"/>
  <c r="AL12" i="20"/>
  <c r="AK12" i="20"/>
  <c r="AN11" i="20"/>
  <c r="AM11" i="20"/>
  <c r="AL11" i="20"/>
  <c r="AK11" i="20"/>
  <c r="AN22" i="19"/>
  <c r="AM22" i="19"/>
  <c r="AL22" i="19"/>
  <c r="AK22" i="19"/>
  <c r="AN21" i="19"/>
  <c r="AM21" i="19"/>
  <c r="AL21" i="19"/>
  <c r="AK21" i="19"/>
  <c r="AN20" i="19"/>
  <c r="AM20" i="19"/>
  <c r="AL20" i="19"/>
  <c r="AK20" i="19"/>
  <c r="AN19" i="19"/>
  <c r="AM19" i="19"/>
  <c r="AL19" i="19"/>
  <c r="AK19" i="19"/>
  <c r="AN18" i="19"/>
  <c r="AM18" i="19"/>
  <c r="AL18" i="19"/>
  <c r="AK18" i="19"/>
  <c r="AN17" i="19"/>
  <c r="AM17" i="19"/>
  <c r="AL17" i="19"/>
  <c r="AK17" i="19"/>
  <c r="AN16" i="19"/>
  <c r="AM16" i="19"/>
  <c r="AL16" i="19"/>
  <c r="AK16" i="19"/>
  <c r="AN15" i="19"/>
  <c r="AM15" i="19"/>
  <c r="AL15" i="19"/>
  <c r="AK15" i="19"/>
  <c r="AN14" i="19"/>
  <c r="AM14" i="19"/>
  <c r="AL14" i="19"/>
  <c r="AK14" i="19"/>
  <c r="AN13" i="19"/>
  <c r="AM13" i="19"/>
  <c r="AL13" i="19"/>
  <c r="AK13" i="19"/>
  <c r="AN12" i="19"/>
  <c r="AM12" i="19"/>
  <c r="AL12" i="19"/>
  <c r="AK12" i="19"/>
  <c r="AN11" i="19"/>
  <c r="AM11" i="19"/>
  <c r="AL11" i="19"/>
  <c r="AK11" i="19"/>
  <c r="AN22" i="18"/>
  <c r="AM22" i="18"/>
  <c r="AL22" i="18"/>
  <c r="AK22" i="18"/>
  <c r="AN21" i="18"/>
  <c r="AM21" i="18"/>
  <c r="AL21" i="18"/>
  <c r="AK21" i="18"/>
  <c r="AN20" i="18"/>
  <c r="AM20" i="18"/>
  <c r="AL20" i="18"/>
  <c r="AK20" i="18"/>
  <c r="AN19" i="18"/>
  <c r="AM19" i="18"/>
  <c r="AL19" i="18"/>
  <c r="AK19" i="18"/>
  <c r="AN18" i="18"/>
  <c r="AM18" i="18"/>
  <c r="AL18" i="18"/>
  <c r="AK18" i="18"/>
  <c r="AN17" i="18"/>
  <c r="AM17" i="18"/>
  <c r="AL17" i="18"/>
  <c r="AK17" i="18"/>
  <c r="AN16" i="18"/>
  <c r="AM16" i="18"/>
  <c r="AL16" i="18"/>
  <c r="AK16" i="18"/>
  <c r="AN15" i="18"/>
  <c r="AM15" i="18"/>
  <c r="AL15" i="18"/>
  <c r="AK15" i="18"/>
  <c r="AN14" i="18"/>
  <c r="AM14" i="18"/>
  <c r="AL14" i="18"/>
  <c r="AK14" i="18"/>
  <c r="AN13" i="18"/>
  <c r="AM13" i="18"/>
  <c r="AL13" i="18"/>
  <c r="AK13" i="18"/>
  <c r="AN12" i="18"/>
  <c r="AM12" i="18"/>
  <c r="AL12" i="18"/>
  <c r="AK12" i="18"/>
  <c r="AN11" i="18"/>
  <c r="AM11" i="18"/>
  <c r="AL11" i="18"/>
  <c r="AK11" i="18"/>
  <c r="AN22" i="17"/>
  <c r="AM22" i="17"/>
  <c r="AL22" i="17"/>
  <c r="AK22" i="17"/>
  <c r="AN21" i="17"/>
  <c r="AM21" i="17"/>
  <c r="AL21" i="17"/>
  <c r="AK21" i="17"/>
  <c r="AN20" i="17"/>
  <c r="AM20" i="17"/>
  <c r="AL20" i="17"/>
  <c r="AK20" i="17"/>
  <c r="AN19" i="17"/>
  <c r="AM19" i="17"/>
  <c r="AL19" i="17"/>
  <c r="AK19" i="17"/>
  <c r="AN18" i="17"/>
  <c r="AM18" i="17"/>
  <c r="AL18" i="17"/>
  <c r="AK18" i="17"/>
  <c r="AN17" i="17"/>
  <c r="AM17" i="17"/>
  <c r="AL17" i="17"/>
  <c r="AK17" i="17"/>
  <c r="AN16" i="17"/>
  <c r="AM16" i="17"/>
  <c r="AL16" i="17"/>
  <c r="AK16" i="17"/>
  <c r="AN15" i="17"/>
  <c r="AM15" i="17"/>
  <c r="AL15" i="17"/>
  <c r="AK15" i="17"/>
  <c r="AN14" i="17"/>
  <c r="AM14" i="17"/>
  <c r="AL14" i="17"/>
  <c r="AK14" i="17"/>
  <c r="AN13" i="17"/>
  <c r="AM13" i="17"/>
  <c r="AL13" i="17"/>
  <c r="AK13" i="17"/>
  <c r="AN12" i="17"/>
  <c r="AM12" i="17"/>
  <c r="AL12" i="17"/>
  <c r="AK12" i="17"/>
  <c r="AN11" i="17"/>
  <c r="AM11" i="17"/>
  <c r="AL11" i="17"/>
  <c r="AK11" i="17"/>
  <c r="AN22" i="16"/>
  <c r="AM22" i="16"/>
  <c r="AL22" i="16"/>
  <c r="AK22" i="16"/>
  <c r="AN21" i="16"/>
  <c r="AM21" i="16"/>
  <c r="AL21" i="16"/>
  <c r="AK21" i="16"/>
  <c r="AN20" i="16"/>
  <c r="AM20" i="16"/>
  <c r="AL20" i="16"/>
  <c r="AK20" i="16"/>
  <c r="AN19" i="16"/>
  <c r="AM19" i="16"/>
  <c r="AL19" i="16"/>
  <c r="AK19" i="16"/>
  <c r="AN18" i="16"/>
  <c r="AM18" i="16"/>
  <c r="AL18" i="16"/>
  <c r="AK18" i="16"/>
  <c r="AN17" i="16"/>
  <c r="AM17" i="16"/>
  <c r="AL17" i="16"/>
  <c r="AK17" i="16"/>
  <c r="AN16" i="16"/>
  <c r="AM16" i="16"/>
  <c r="AL16" i="16"/>
  <c r="AK16" i="16"/>
  <c r="AN15" i="16"/>
  <c r="AM15" i="16"/>
  <c r="AL15" i="16"/>
  <c r="AK15" i="16"/>
  <c r="AN14" i="16"/>
  <c r="AM14" i="16"/>
  <c r="AL14" i="16"/>
  <c r="AK14" i="16"/>
  <c r="AN13" i="16"/>
  <c r="AM13" i="16"/>
  <c r="AL13" i="16"/>
  <c r="AK13" i="16"/>
  <c r="AN12" i="16"/>
  <c r="AM12" i="16"/>
  <c r="AL12" i="16"/>
  <c r="AK12" i="16"/>
  <c r="AN11" i="16"/>
  <c r="AM11" i="16"/>
  <c r="AL11" i="16"/>
  <c r="AK11" i="16"/>
  <c r="AN22" i="15"/>
  <c r="AM22" i="15"/>
  <c r="AL22" i="15"/>
  <c r="AK22" i="15"/>
  <c r="AN21" i="15"/>
  <c r="AM21" i="15"/>
  <c r="AL21" i="15"/>
  <c r="AK21" i="15"/>
  <c r="AN20" i="15"/>
  <c r="AM20" i="15"/>
  <c r="AL20" i="15"/>
  <c r="AK20" i="15"/>
  <c r="AN19" i="15"/>
  <c r="AM19" i="15"/>
  <c r="AL19" i="15"/>
  <c r="AK19" i="15"/>
  <c r="AN18" i="15"/>
  <c r="AM18" i="15"/>
  <c r="AL18" i="15"/>
  <c r="AK18" i="15"/>
  <c r="AN17" i="15"/>
  <c r="AM17" i="15"/>
  <c r="AL17" i="15"/>
  <c r="AK17" i="15"/>
  <c r="AN16" i="15"/>
  <c r="AM16" i="15"/>
  <c r="AL16" i="15"/>
  <c r="AK16" i="15"/>
  <c r="AN15" i="15"/>
  <c r="AM15" i="15"/>
  <c r="AL15" i="15"/>
  <c r="AK15" i="15"/>
  <c r="AN14" i="15"/>
  <c r="AM14" i="15"/>
  <c r="AL14" i="15"/>
  <c r="AK14" i="15"/>
  <c r="AN13" i="15"/>
  <c r="AM13" i="15"/>
  <c r="AL13" i="15"/>
  <c r="AK13" i="15"/>
  <c r="AN12" i="15"/>
  <c r="AM12" i="15"/>
  <c r="AL12" i="15"/>
  <c r="AK12" i="15"/>
  <c r="AN11" i="15"/>
  <c r="AM11" i="15"/>
  <c r="AL11" i="15"/>
  <c r="AK11" i="15"/>
  <c r="AN22" i="14"/>
  <c r="AM22" i="14"/>
  <c r="AL22" i="14"/>
  <c r="AK22" i="14"/>
  <c r="AN21" i="14"/>
  <c r="AM21" i="14"/>
  <c r="AL21" i="14"/>
  <c r="AK21" i="14"/>
  <c r="AN20" i="14"/>
  <c r="AM20" i="14"/>
  <c r="AL20" i="14"/>
  <c r="AK20" i="14"/>
  <c r="AN19" i="14"/>
  <c r="AM19" i="14"/>
  <c r="AL19" i="14"/>
  <c r="AK19" i="14"/>
  <c r="AN18" i="14"/>
  <c r="AM18" i="14"/>
  <c r="AL18" i="14"/>
  <c r="AK18" i="14"/>
  <c r="AN17" i="14"/>
  <c r="AM17" i="14"/>
  <c r="AL17" i="14"/>
  <c r="AK17" i="14"/>
  <c r="AN16" i="14"/>
  <c r="AM16" i="14"/>
  <c r="AL16" i="14"/>
  <c r="AK16" i="14"/>
  <c r="AN15" i="14"/>
  <c r="AM15" i="14"/>
  <c r="AL15" i="14"/>
  <c r="AK15" i="14"/>
  <c r="AN14" i="14"/>
  <c r="AM14" i="14"/>
  <c r="AL14" i="14"/>
  <c r="AK14" i="14"/>
  <c r="AN13" i="14"/>
  <c r="AM13" i="14"/>
  <c r="AL13" i="14"/>
  <c r="AK13" i="14"/>
  <c r="AN12" i="14"/>
  <c r="AM12" i="14"/>
  <c r="AL12" i="14"/>
  <c r="AK12" i="14"/>
  <c r="AN11" i="14"/>
  <c r="AM11" i="14"/>
  <c r="AL11" i="14"/>
  <c r="AK11" i="14"/>
  <c r="AN22" i="13"/>
  <c r="AM22" i="13"/>
  <c r="AL22" i="13"/>
  <c r="AK22" i="13"/>
  <c r="AN21" i="13"/>
  <c r="AM21" i="13"/>
  <c r="AL21" i="13"/>
  <c r="AK21" i="13"/>
  <c r="AN20" i="13"/>
  <c r="AM20" i="13"/>
  <c r="AL20" i="13"/>
  <c r="AK20" i="13"/>
  <c r="AN19" i="13"/>
  <c r="AM19" i="13"/>
  <c r="AL19" i="13"/>
  <c r="AK19" i="13"/>
  <c r="AN18" i="13"/>
  <c r="AM18" i="13"/>
  <c r="AL18" i="13"/>
  <c r="AK18" i="13"/>
  <c r="AN17" i="13"/>
  <c r="AM17" i="13"/>
  <c r="AL17" i="13"/>
  <c r="AK17" i="13"/>
  <c r="AN16" i="13"/>
  <c r="AM16" i="13"/>
  <c r="AL16" i="13"/>
  <c r="AK16" i="13"/>
  <c r="AN15" i="13"/>
  <c r="AM15" i="13"/>
  <c r="AL15" i="13"/>
  <c r="AK15" i="13"/>
  <c r="AN14" i="13"/>
  <c r="AM14" i="13"/>
  <c r="AL14" i="13"/>
  <c r="AK14" i="13"/>
  <c r="AN13" i="13"/>
  <c r="AM13" i="13"/>
  <c r="AL13" i="13"/>
  <c r="AK13" i="13"/>
  <c r="AN12" i="13"/>
  <c r="AM12" i="13"/>
  <c r="AL12" i="13"/>
  <c r="AK12" i="13"/>
  <c r="AN11" i="13"/>
  <c r="AM11" i="13"/>
  <c r="AL11" i="13"/>
  <c r="AK11" i="13"/>
  <c r="AN22" i="12"/>
  <c r="AM22" i="12"/>
  <c r="AL22" i="12"/>
  <c r="AK22" i="12"/>
  <c r="AN21" i="12"/>
  <c r="AM21" i="12"/>
  <c r="AL21" i="12"/>
  <c r="AK21" i="12"/>
  <c r="AN20" i="12"/>
  <c r="AM20" i="12"/>
  <c r="AL20" i="12"/>
  <c r="AK20" i="12"/>
  <c r="AN19" i="12"/>
  <c r="AM19" i="12"/>
  <c r="AL19" i="12"/>
  <c r="AK19" i="12"/>
  <c r="AN18" i="12"/>
  <c r="AM18" i="12"/>
  <c r="AL18" i="12"/>
  <c r="AK18" i="12"/>
  <c r="AN17" i="12"/>
  <c r="AM17" i="12"/>
  <c r="AL17" i="12"/>
  <c r="AK17" i="12"/>
  <c r="AN16" i="12"/>
  <c r="AM16" i="12"/>
  <c r="AL16" i="12"/>
  <c r="AK16" i="12"/>
  <c r="AN15" i="12"/>
  <c r="AM15" i="12"/>
  <c r="AL15" i="12"/>
  <c r="AK15" i="12"/>
  <c r="AN14" i="12"/>
  <c r="AM14" i="12"/>
  <c r="AL14" i="12"/>
  <c r="AK14" i="12"/>
  <c r="AN13" i="12"/>
  <c r="AM13" i="12"/>
  <c r="AL13" i="12"/>
  <c r="AK13" i="12"/>
  <c r="AN12" i="12"/>
  <c r="AM12" i="12"/>
  <c r="AL12" i="12"/>
  <c r="AK12" i="12"/>
  <c r="AN11" i="12"/>
  <c r="AM11" i="12"/>
  <c r="AL11" i="12"/>
  <c r="AK11" i="12"/>
  <c r="AN22" i="11"/>
  <c r="AM22" i="11"/>
  <c r="AL22" i="11"/>
  <c r="AK22" i="11"/>
  <c r="AN21" i="11"/>
  <c r="AM21" i="11"/>
  <c r="AL21" i="11"/>
  <c r="AK21" i="11"/>
  <c r="AN20" i="11"/>
  <c r="AM20" i="11"/>
  <c r="AL20" i="11"/>
  <c r="AK20" i="11"/>
  <c r="AN19" i="11"/>
  <c r="AM19" i="11"/>
  <c r="AL19" i="11"/>
  <c r="AK19" i="11"/>
  <c r="AN18" i="11"/>
  <c r="AM18" i="11"/>
  <c r="AL18" i="11"/>
  <c r="AK18" i="11"/>
  <c r="AN17" i="11"/>
  <c r="AM17" i="11"/>
  <c r="AL17" i="11"/>
  <c r="AK17" i="11"/>
  <c r="AN16" i="11"/>
  <c r="AM16" i="11"/>
  <c r="AL16" i="11"/>
  <c r="AK16" i="11"/>
  <c r="AN15" i="11"/>
  <c r="AM15" i="11"/>
  <c r="AL15" i="11"/>
  <c r="AK15" i="11"/>
  <c r="AN14" i="11"/>
  <c r="AM14" i="11"/>
  <c r="AL14" i="11"/>
  <c r="AK14" i="11"/>
  <c r="AN13" i="11"/>
  <c r="AM13" i="11"/>
  <c r="AL13" i="11"/>
  <c r="AK13" i="11"/>
  <c r="AN12" i="11"/>
  <c r="AM12" i="11"/>
  <c r="AL12" i="11"/>
  <c r="AK12" i="11"/>
  <c r="AN11" i="11"/>
  <c r="AM11" i="11"/>
  <c r="AL11" i="11"/>
  <c r="AK11" i="11"/>
  <c r="AN22" i="10"/>
  <c r="AM22" i="10"/>
  <c r="AL22" i="10"/>
  <c r="AK22" i="10"/>
  <c r="AN21" i="10"/>
  <c r="AM21" i="10"/>
  <c r="AL21" i="10"/>
  <c r="AK21" i="10"/>
  <c r="AN20" i="10"/>
  <c r="AM20" i="10"/>
  <c r="AL20" i="10"/>
  <c r="AK20" i="10"/>
  <c r="AN19" i="10"/>
  <c r="AM19" i="10"/>
  <c r="AL19" i="10"/>
  <c r="AK19" i="10"/>
  <c r="AN18" i="10"/>
  <c r="AM18" i="10"/>
  <c r="AL18" i="10"/>
  <c r="AK18" i="10"/>
  <c r="AN17" i="10"/>
  <c r="AM17" i="10"/>
  <c r="AL17" i="10"/>
  <c r="AK17" i="10"/>
  <c r="AN16" i="10"/>
  <c r="AM16" i="10"/>
  <c r="AL16" i="10"/>
  <c r="AK16" i="10"/>
  <c r="AN15" i="10"/>
  <c r="AM15" i="10"/>
  <c r="AL15" i="10"/>
  <c r="AK15" i="10"/>
  <c r="AN14" i="10"/>
  <c r="AM14" i="10"/>
  <c r="AL14" i="10"/>
  <c r="AK14" i="10"/>
  <c r="AN13" i="10"/>
  <c r="AM13" i="10"/>
  <c r="AL13" i="10"/>
  <c r="AK13" i="10"/>
  <c r="AN12" i="10"/>
  <c r="AM12" i="10"/>
  <c r="AL12" i="10"/>
  <c r="AK12" i="10"/>
  <c r="AN11" i="10"/>
  <c r="AM11" i="10"/>
  <c r="AL11" i="10"/>
  <c r="AK11" i="10"/>
  <c r="AN22" i="9"/>
  <c r="AM22" i="9"/>
  <c r="AL22" i="9"/>
  <c r="AK22" i="9"/>
  <c r="AN21" i="9"/>
  <c r="AM21" i="9"/>
  <c r="AL21" i="9"/>
  <c r="AK21" i="9"/>
  <c r="AN20" i="9"/>
  <c r="AM20" i="9"/>
  <c r="AL20" i="9"/>
  <c r="AK20" i="9"/>
  <c r="AN19" i="9"/>
  <c r="AM19" i="9"/>
  <c r="AL19" i="9"/>
  <c r="AK19" i="9"/>
  <c r="AN18" i="9"/>
  <c r="AM18" i="9"/>
  <c r="AL18" i="9"/>
  <c r="AK18" i="9"/>
  <c r="AN17" i="9"/>
  <c r="AM17" i="9"/>
  <c r="AL17" i="9"/>
  <c r="AK17" i="9"/>
  <c r="AN16" i="9"/>
  <c r="AM16" i="9"/>
  <c r="AL16" i="9"/>
  <c r="AK16" i="9"/>
  <c r="AN15" i="9"/>
  <c r="AM15" i="9"/>
  <c r="AL15" i="9"/>
  <c r="AK15" i="9"/>
  <c r="AN14" i="9"/>
  <c r="AM14" i="9"/>
  <c r="AL14" i="9"/>
  <c r="AK14" i="9"/>
  <c r="AN13" i="9"/>
  <c r="AM13" i="9"/>
  <c r="AL13" i="9"/>
  <c r="AK13" i="9"/>
  <c r="AN12" i="9"/>
  <c r="AM12" i="9"/>
  <c r="AL12" i="9"/>
  <c r="AK12" i="9"/>
  <c r="AN11" i="9"/>
  <c r="AM11" i="9"/>
  <c r="AL11" i="9"/>
  <c r="AK11" i="9"/>
  <c r="AN22" i="8"/>
  <c r="AM22" i="8"/>
  <c r="AL22" i="8"/>
  <c r="AK22" i="8"/>
  <c r="AN21" i="8"/>
  <c r="AM21" i="8"/>
  <c r="AL21" i="8"/>
  <c r="AK21" i="8"/>
  <c r="AN20" i="8"/>
  <c r="AM20" i="8"/>
  <c r="AL20" i="8"/>
  <c r="AK20" i="8"/>
  <c r="AN19" i="8"/>
  <c r="AM19" i="8"/>
  <c r="AL19" i="8"/>
  <c r="AK19" i="8"/>
  <c r="AN18" i="8"/>
  <c r="AM18" i="8"/>
  <c r="AL18" i="8"/>
  <c r="AK18" i="8"/>
  <c r="AN17" i="8"/>
  <c r="AM17" i="8"/>
  <c r="AL17" i="8"/>
  <c r="AK17" i="8"/>
  <c r="AN16" i="8"/>
  <c r="AM16" i="8"/>
  <c r="AL16" i="8"/>
  <c r="AK16" i="8"/>
  <c r="AN15" i="8"/>
  <c r="AM15" i="8"/>
  <c r="AL15" i="8"/>
  <c r="AK15" i="8"/>
  <c r="AN14" i="8"/>
  <c r="AM14" i="8"/>
  <c r="AL14" i="8"/>
  <c r="AK14" i="8"/>
  <c r="AN13" i="8"/>
  <c r="AM13" i="8"/>
  <c r="AL13" i="8"/>
  <c r="AK13" i="8"/>
  <c r="AN12" i="8"/>
  <c r="AM12" i="8"/>
  <c r="AL12" i="8"/>
  <c r="AK12" i="8"/>
  <c r="AN11" i="8"/>
  <c r="AM11" i="8"/>
  <c r="AL11" i="8"/>
  <c r="AK11" i="8"/>
  <c r="AN22" i="7"/>
  <c r="AM22" i="7"/>
  <c r="AL22" i="7"/>
  <c r="AK22" i="7"/>
  <c r="AN21" i="7"/>
  <c r="AM21" i="7"/>
  <c r="AL21" i="7"/>
  <c r="AK21" i="7"/>
  <c r="AN20" i="7"/>
  <c r="AM20" i="7"/>
  <c r="AL20" i="7"/>
  <c r="AK20" i="7"/>
  <c r="AN19" i="7"/>
  <c r="AM19" i="7"/>
  <c r="AL19" i="7"/>
  <c r="AK19" i="7"/>
  <c r="AN18" i="7"/>
  <c r="AM18" i="7"/>
  <c r="AL18" i="7"/>
  <c r="AK18" i="7"/>
  <c r="AN17" i="7"/>
  <c r="AM17" i="7"/>
  <c r="AL17" i="7"/>
  <c r="AK17" i="7"/>
  <c r="AN16" i="7"/>
  <c r="AM16" i="7"/>
  <c r="AL16" i="7"/>
  <c r="AK16" i="7"/>
  <c r="AN15" i="7"/>
  <c r="AM15" i="7"/>
  <c r="AL15" i="7"/>
  <c r="AK15" i="7"/>
  <c r="AN14" i="7"/>
  <c r="AM14" i="7"/>
  <c r="AL14" i="7"/>
  <c r="AK14" i="7"/>
  <c r="AN13" i="7"/>
  <c r="AM13" i="7"/>
  <c r="AL13" i="7"/>
  <c r="AK13" i="7"/>
  <c r="AN12" i="7"/>
  <c r="AM12" i="7"/>
  <c r="AL12" i="7"/>
  <c r="AK12" i="7"/>
  <c r="AN11" i="7"/>
  <c r="AM11" i="7"/>
  <c r="AL11" i="7"/>
  <c r="AK11" i="7"/>
  <c r="AN22" i="6"/>
  <c r="AM22" i="6"/>
  <c r="AL22" i="6"/>
  <c r="AK22" i="6"/>
  <c r="AN21" i="6"/>
  <c r="AM21" i="6"/>
  <c r="AL21" i="6"/>
  <c r="AK21" i="6"/>
  <c r="AN20" i="6"/>
  <c r="AM20" i="6"/>
  <c r="AL20" i="6"/>
  <c r="AK20" i="6"/>
  <c r="AN19" i="6"/>
  <c r="AM19" i="6"/>
  <c r="AL19" i="6"/>
  <c r="AK19" i="6"/>
  <c r="AN18" i="6"/>
  <c r="AM18" i="6"/>
  <c r="AL18" i="6"/>
  <c r="AK18" i="6"/>
  <c r="AN17" i="6"/>
  <c r="AM17" i="6"/>
  <c r="AL17" i="6"/>
  <c r="AK17" i="6"/>
  <c r="AN16" i="6"/>
  <c r="AM16" i="6"/>
  <c r="AL16" i="6"/>
  <c r="AK16" i="6"/>
  <c r="AN15" i="6"/>
  <c r="AM15" i="6"/>
  <c r="AL15" i="6"/>
  <c r="AK15" i="6"/>
  <c r="AN14" i="6"/>
  <c r="AM14" i="6"/>
  <c r="AL14" i="6"/>
  <c r="AK14" i="6"/>
  <c r="AN13" i="6"/>
  <c r="AM13" i="6"/>
  <c r="AL13" i="6"/>
  <c r="AK13" i="6"/>
  <c r="AN12" i="6"/>
  <c r="AM12" i="6"/>
  <c r="AL12" i="6"/>
  <c r="AK12" i="6"/>
  <c r="AN11" i="6"/>
  <c r="AM11" i="6"/>
  <c r="AL11" i="6"/>
  <c r="AK11" i="6"/>
  <c r="AN22" i="5"/>
  <c r="AM22" i="5"/>
  <c r="AL22" i="5"/>
  <c r="AK22" i="5"/>
  <c r="AN21" i="5"/>
  <c r="AM21" i="5"/>
  <c r="AL21" i="5"/>
  <c r="AK21" i="5"/>
  <c r="AN20" i="5"/>
  <c r="AM20" i="5"/>
  <c r="AL20" i="5"/>
  <c r="AK20" i="5"/>
  <c r="AN19" i="5"/>
  <c r="AM19" i="5"/>
  <c r="AL19" i="5"/>
  <c r="AK19" i="5"/>
  <c r="AN18" i="5"/>
  <c r="AM18" i="5"/>
  <c r="AL18" i="5"/>
  <c r="AK18" i="5"/>
  <c r="AN17" i="5"/>
  <c r="AM17" i="5"/>
  <c r="AL17" i="5"/>
  <c r="AK17" i="5"/>
  <c r="AN16" i="5"/>
  <c r="AM16" i="5"/>
  <c r="AL16" i="5"/>
  <c r="AK16" i="5"/>
  <c r="AN15" i="5"/>
  <c r="AM15" i="5"/>
  <c r="AL15" i="5"/>
  <c r="AK15" i="5"/>
  <c r="AN14" i="5"/>
  <c r="AM14" i="5"/>
  <c r="AL14" i="5"/>
  <c r="AK14" i="5"/>
  <c r="AN13" i="5"/>
  <c r="AM13" i="5"/>
  <c r="AL13" i="5"/>
  <c r="AK13" i="5"/>
  <c r="AN12" i="5"/>
  <c r="AM12" i="5"/>
  <c r="AL12" i="5"/>
  <c r="AK12" i="5"/>
  <c r="AN11" i="5"/>
  <c r="AM11" i="5"/>
  <c r="AL11" i="5"/>
  <c r="AK11" i="5"/>
  <c r="AN22" i="4"/>
  <c r="AM22" i="4"/>
  <c r="AL22" i="4"/>
  <c r="AK22" i="4"/>
  <c r="AN21" i="4"/>
  <c r="AM21" i="4"/>
  <c r="AL21" i="4"/>
  <c r="AK21" i="4"/>
  <c r="AN20" i="4"/>
  <c r="AM20" i="4"/>
  <c r="AL20" i="4"/>
  <c r="AK20" i="4"/>
  <c r="AN19" i="4"/>
  <c r="AM19" i="4"/>
  <c r="AL19" i="4"/>
  <c r="AK19" i="4"/>
  <c r="AN18" i="4"/>
  <c r="AM18" i="4"/>
  <c r="AL18" i="4"/>
  <c r="AK18" i="4"/>
  <c r="AN17" i="4"/>
  <c r="AM17" i="4"/>
  <c r="AL17" i="4"/>
  <c r="AK17" i="4"/>
  <c r="AN16" i="4"/>
  <c r="AM16" i="4"/>
  <c r="AL16" i="4"/>
  <c r="AK16" i="4"/>
  <c r="AN15" i="4"/>
  <c r="AM15" i="4"/>
  <c r="AL15" i="4"/>
  <c r="AK15" i="4"/>
  <c r="AN14" i="4"/>
  <c r="AM14" i="4"/>
  <c r="AL14" i="4"/>
  <c r="AK14" i="4"/>
  <c r="AN13" i="4"/>
  <c r="AM13" i="4"/>
  <c r="AL13" i="4"/>
  <c r="AK13" i="4"/>
  <c r="AN12" i="4"/>
  <c r="AM12" i="4"/>
  <c r="AL12" i="4"/>
  <c r="AK12" i="4"/>
  <c r="AN11" i="4"/>
  <c r="AM11" i="4"/>
  <c r="AL11" i="4"/>
  <c r="AK11" i="4"/>
  <c r="AN22" i="3"/>
  <c r="AM22" i="3"/>
  <c r="AL22" i="3"/>
  <c r="AK22" i="3"/>
  <c r="AN21" i="3"/>
  <c r="AM21" i="3"/>
  <c r="AL21" i="3"/>
  <c r="AK21" i="3"/>
  <c r="AN20" i="3"/>
  <c r="AM20" i="3"/>
  <c r="AL20" i="3"/>
  <c r="AK20" i="3"/>
  <c r="AN19" i="3"/>
  <c r="AM19" i="3"/>
  <c r="AL19" i="3"/>
  <c r="AK19" i="3"/>
  <c r="AN18" i="3"/>
  <c r="AM18" i="3"/>
  <c r="AL18" i="3"/>
  <c r="AK18" i="3"/>
  <c r="AN17" i="3"/>
  <c r="AM17" i="3"/>
  <c r="AL17" i="3"/>
  <c r="AK17" i="3"/>
  <c r="AN16" i="3"/>
  <c r="AM16" i="3"/>
  <c r="AL16" i="3"/>
  <c r="AK16" i="3"/>
  <c r="AN15" i="3"/>
  <c r="AM15" i="3"/>
  <c r="AL15" i="3"/>
  <c r="AK15" i="3"/>
  <c r="AN14" i="3"/>
  <c r="AM14" i="3"/>
  <c r="AL14" i="3"/>
  <c r="AK14" i="3"/>
  <c r="AN13" i="3"/>
  <c r="AM13" i="3"/>
  <c r="AL13" i="3"/>
  <c r="AK13" i="3"/>
  <c r="AN12" i="3"/>
  <c r="AM12" i="3"/>
  <c r="AL12" i="3"/>
  <c r="AK12" i="3"/>
  <c r="AN11" i="3"/>
  <c r="AM11" i="3"/>
  <c r="AL11" i="3"/>
  <c r="AK11" i="3"/>
</calcChain>
</file>

<file path=xl/sharedStrings.xml><?xml version="1.0" encoding="utf-8"?>
<sst xmlns="http://schemas.openxmlformats.org/spreadsheetml/2006/main" count="1837" uniqueCount="73">
  <si>
    <t>Date</t>
  </si>
  <si>
    <t>Version</t>
  </si>
  <si>
    <t>Company</t>
  </si>
  <si>
    <t>Comments</t>
  </si>
  <si>
    <t>v01</t>
  </si>
  <si>
    <t>THALES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</si>
  <si>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</si>
  <si>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</si>
  <si>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</si>
  <si>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</si>
  <si>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</si>
  <si>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</si>
  <si>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</si>
  <si>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</si>
  <si>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</si>
  <si>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</si>
  <si>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12.5 deg</t>
  </si>
  <si>
    <t>VSAT</t>
  </si>
  <si>
    <t>Ka-band</t>
  </si>
  <si>
    <t>Option 1</t>
  </si>
  <si>
    <t>Option 2</t>
  </si>
  <si>
    <t>3*</t>
  </si>
  <si>
    <t>Option 3</t>
  </si>
  <si>
    <t>4*</t>
  </si>
  <si>
    <t>Handheld</t>
  </si>
  <si>
    <t>S-band</t>
  </si>
  <si>
    <t>5*</t>
  </si>
  <si>
    <t>LEO-600</t>
  </si>
  <si>
    <t>30 deg</t>
  </si>
  <si>
    <t>8*</t>
  </si>
  <si>
    <t>11*</t>
  </si>
  <si>
    <t>LEO-1200</t>
  </si>
  <si>
    <t>12*</t>
  </si>
  <si>
    <t>13*</t>
  </si>
  <si>
    <t>16**</t>
  </si>
  <si>
    <t>Set 2</t>
  </si>
  <si>
    <t>20 deg</t>
  </si>
  <si>
    <t>17**</t>
  </si>
  <si>
    <t>18**</t>
  </si>
  <si>
    <t>19**</t>
  </si>
  <si>
    <t>20**</t>
  </si>
  <si>
    <t>21**</t>
  </si>
  <si>
    <t>22**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</si>
  <si>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</si>
  <si>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</si>
  <si>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</si>
  <si>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</si>
  <si>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</si>
  <si>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</si>
  <si>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</si>
  <si>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</si>
  <si>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</si>
  <si>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Companies</t>
  </si>
  <si>
    <t>THALES - LIN</t>
  </si>
  <si>
    <t>THALES - LOG</t>
  </si>
  <si>
    <t>Mean</t>
  </si>
  <si>
    <t>Standard deviation</t>
  </si>
  <si>
    <t>Transmission mode</t>
  </si>
  <si>
    <t>DL</t>
  </si>
  <si>
    <t>UL</t>
  </si>
  <si>
    <t>Frequency [GHz]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</si>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</sst>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_ "/>
  </numFmts>
  <fonts count="10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</cellStyleXfs>
  <cellXfs count="22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0" xfId="0"/>
    <xf numFmtId="0" fontId="9" fillId="0" borderId="6" xfId="0" applyFont="1" applyBorder="1" applyAlignment="1">
      <alignment horizontal="center" vertical="center"/>
    </xf>
    <xf numFmtId="164" fontId="0" fillId="0" borderId="0" xfId="0" applyNumberFormat="1"/>
    <xf numFmtId="164" fontId="0" fillId="0" borderId="7" xfId="0" applyNumberFormat="1" applyBorder="1"/>
    <xf numFmtId="164" fontId="0" fillId="0" borderId="3" xfId="0" applyNumberFormat="1" applyBorder="1"/>
  </cellXfs>
  <cellStyles count="90">
    <cellStyle name="20% - Accent1 2" xfId="9"/>
    <cellStyle name="20% - Accent1 2 2" xfId="72"/>
    <cellStyle name="20% - Accent1 3" xfId="55"/>
    <cellStyle name="20% - Accent2 2" xfId="11"/>
    <cellStyle name="20% - Accent2 2 2" xfId="74"/>
    <cellStyle name="20% - Accent2 3" xfId="57"/>
    <cellStyle name="20% - Accent3 2" xfId="13"/>
    <cellStyle name="20% - Accent3 2 2" xfId="76"/>
    <cellStyle name="20% - Accent3 3" xfId="59"/>
    <cellStyle name="20% - Accent4 2" xfId="15"/>
    <cellStyle name="20% - Accent4 2 2" xfId="78"/>
    <cellStyle name="20% - Accent4 3" xfId="61"/>
    <cellStyle name="20% - Accent5 2" xfId="17"/>
    <cellStyle name="20% - Accent5 2 2" xfId="80"/>
    <cellStyle name="20% - Accent5 3" xfId="63"/>
    <cellStyle name="20% - Accent6 2" xfId="19"/>
    <cellStyle name="20% - Accent6 2 2" xfId="82"/>
    <cellStyle name="20% - Accent6 3" xfId="65"/>
    <cellStyle name="20% - 강조색1 2" xfId="41"/>
    <cellStyle name="20% - 강조색1 3" xfId="28"/>
    <cellStyle name="20% - 강조색2 2" xfId="43"/>
    <cellStyle name="20% - 강조색2 3" xfId="30"/>
    <cellStyle name="20% - 강조색3 2" xfId="45"/>
    <cellStyle name="20% - 강조색3 3" xfId="32"/>
    <cellStyle name="20% - 강조색4 2" xfId="47"/>
    <cellStyle name="20% - 강조색4 3" xfId="34"/>
    <cellStyle name="20% - 강조색5 2" xfId="49"/>
    <cellStyle name="20% - 강조색5 3" xfId="36"/>
    <cellStyle name="20% - 강조색6 2" xfId="51"/>
    <cellStyle name="20% - 강조색6 3" xfId="38"/>
    <cellStyle name="40% - Accent1 2" xfId="10"/>
    <cellStyle name="40% - Accent1 2 2" xfId="73"/>
    <cellStyle name="40% - Accent1 3" xfId="56"/>
    <cellStyle name="40% - Accent2 2" xfId="12"/>
    <cellStyle name="40% - Accent2 2 2" xfId="75"/>
    <cellStyle name="40% - Accent2 3" xfId="58"/>
    <cellStyle name="40% - Accent3 2" xfId="14"/>
    <cellStyle name="40% - Accent3 2 2" xfId="77"/>
    <cellStyle name="40% - Accent3 3" xfId="60"/>
    <cellStyle name="40% - Accent4 2" xfId="16"/>
    <cellStyle name="40% - Accent4 2 2" xfId="79"/>
    <cellStyle name="40% - Accent4 3" xfId="62"/>
    <cellStyle name="40% - Accent5 2" xfId="18"/>
    <cellStyle name="40% - Accent5 2 2" xfId="81"/>
    <cellStyle name="40% - Accent5 3" xfId="64"/>
    <cellStyle name="40% - Accent6 2" xfId="20"/>
    <cellStyle name="40% - Accent6 2 2" xfId="83"/>
    <cellStyle name="40% - Accent6 3" xfId="66"/>
    <cellStyle name="40% - 강조색1 2" xfId="42"/>
    <cellStyle name="40% - 강조색1 3" xfId="29"/>
    <cellStyle name="40% - 강조색2 2" xfId="44"/>
    <cellStyle name="40% - 강조색2 3" xfId="31"/>
    <cellStyle name="40% - 강조색3 2" xfId="46"/>
    <cellStyle name="40% - 강조색3 3" xfId="33"/>
    <cellStyle name="40% - 강조색4 2" xfId="48"/>
    <cellStyle name="40% - 강조색4 3" xfId="35"/>
    <cellStyle name="40% - 강조색5 2" xfId="50"/>
    <cellStyle name="40% - 강조색5 3" xfId="37"/>
    <cellStyle name="40% - 강조색6 2" xfId="52"/>
    <cellStyle name="40% - 강조색6 3" xfId="39"/>
    <cellStyle name="Commentaire 2" xfId="3"/>
    <cellStyle name="Commentaire 2 2" xfId="22"/>
    <cellStyle name="Commentaire 2 2 2" xfId="85"/>
    <cellStyle name="Commentaire 2 3" xfId="68"/>
    <cellStyle name="Lien hypertexte" xfId="25" builtinId="8" hidden="1"/>
    <cellStyle name="Lien hypertexte visité" xfId="26" builtinId="9" hidden="1"/>
    <cellStyle name="Normal" xfId="0" builtinId="0"/>
    <cellStyle name="Normal 2" xfId="1"/>
    <cellStyle name="Normal 2 2" xfId="6"/>
    <cellStyle name="Normal 2 2 2" xfId="24"/>
    <cellStyle name="Normal 2 2 2 2" xfId="87"/>
    <cellStyle name="Normal 2 2 3" xfId="70"/>
    <cellStyle name="Normal 2 3" xfId="8"/>
    <cellStyle name="Normal 2 3 2" xfId="71"/>
    <cellStyle name="Normal 2 4" xfId="54"/>
    <cellStyle name="Normal 3" xfId="2"/>
    <cellStyle name="Normal 3 2" xfId="5"/>
    <cellStyle name="Normal 3 3" xfId="21"/>
    <cellStyle name="Normal 3 3 2" xfId="84"/>
    <cellStyle name="Normal 3 4" xfId="67"/>
    <cellStyle name="Normal 4" xfId="4"/>
    <cellStyle name="Normal 4 2" xfId="23"/>
    <cellStyle name="Normal 4 2 2" xfId="86"/>
    <cellStyle name="Normal 4 3" xfId="69"/>
    <cellStyle name="Normal 5" xfId="88"/>
    <cellStyle name="Normal 6" xfId="89"/>
    <cellStyle name="一般 2" xfId="7"/>
    <cellStyle name="一般 2 2" xfId="53"/>
    <cellStyle name="一般 2 3" xfId="40"/>
    <cellStyle name="一般 3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E59"/>
  <sheetViews>
    <sheetView workbookViewId="0">
      <selection activeCell="E5" sqref="E5"/>
    </sheetView>
  </sheetViews>
  <sheetFormatPr baseColWidth="10"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2" t="s">
        <v>0</v>
      </c>
      <c r="C4" s="2" t="s">
        <v>1</v>
      </c>
      <c r="D4" s="2" t="s">
        <v>2</v>
      </c>
      <c r="E4" s="2" t="s">
        <v>3</v>
      </c>
    </row>
    <row r="5" spans="2:5">
      <c r="B5" s="4">
        <v>43700</v>
      </c>
      <c r="C5" s="2" t="s">
        <v>4</v>
      </c>
      <c r="D5" s="2" t="s">
        <v>5</v>
      </c>
      <c r="E5" s="5" t="s">
        <v>6</v>
      </c>
    </row>
    <row r="6" spans="2:5">
      <c r="B6" s="3"/>
    </row>
    <row r="8" spans="2:5">
      <c r="B8" s="3"/>
    </row>
    <row r="9" spans="2:5">
      <c r="B9" s="3"/>
    </row>
    <row r="10" spans="2:5">
      <c r="B10" s="3"/>
    </row>
    <row r="11" spans="2:5">
      <c r="B11" s="3"/>
    </row>
    <row r="12" spans="2:5">
      <c r="B12" s="3"/>
    </row>
    <row r="13" spans="2:5">
      <c r="B13" s="3"/>
    </row>
    <row r="14" spans="2:5">
      <c r="B14" s="3"/>
    </row>
    <row r="15" spans="2:5">
      <c r="B15" s="3"/>
    </row>
    <row r="16" spans="2:5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H33"/>
  <sheetViews>
    <sheetView workbookViewId="0">
      <selection activeCell="E36" sqref="E36"/>
    </sheetView>
  </sheetViews>
  <sheetFormatPr baseColWidth="10"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customHeight="1" thickBot="1"/>
    <row r="2" spans="2:8" ht="26.25" customHeight="1" thickBot="1">
      <c r="B2" s="6" t="s">
        <v>7</v>
      </c>
      <c r="C2" s="15" t="s">
        <v>8</v>
      </c>
      <c r="D2" s="15" t="s">
        <v>9</v>
      </c>
      <c r="E2" s="15" t="s">
        <v>10</v>
      </c>
      <c r="F2" s="15" t="s">
        <v>11</v>
      </c>
      <c r="G2" s="15" t="s">
        <v>12</v>
      </c>
      <c r="H2" s="15" t="s">
        <v>13</v>
      </c>
    </row>
    <row r="3" spans="2:8" ht="13.5" customHeight="1" thickBot="1">
      <c r="B3" s="9">
        <v>1</v>
      </c>
      <c r="C3" s="9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19</v>
      </c>
    </row>
    <row r="4" spans="2:8" ht="13.5" customHeight="1" thickBot="1">
      <c r="B4" s="11">
        <v>2</v>
      </c>
      <c r="C4" s="11" t="s">
        <v>14</v>
      </c>
      <c r="D4" s="12" t="s">
        <v>15</v>
      </c>
      <c r="E4" s="10" t="s">
        <v>16</v>
      </c>
      <c r="F4" s="12" t="s">
        <v>17</v>
      </c>
      <c r="G4" s="12" t="s">
        <v>18</v>
      </c>
      <c r="H4" s="12" t="s">
        <v>20</v>
      </c>
    </row>
    <row r="5" spans="2:8" ht="13.5" customHeight="1" thickBot="1">
      <c r="B5" s="11" t="s">
        <v>21</v>
      </c>
      <c r="C5" s="11" t="s">
        <v>14</v>
      </c>
      <c r="D5" s="12" t="s">
        <v>15</v>
      </c>
      <c r="E5" s="10" t="s">
        <v>16</v>
      </c>
      <c r="F5" s="12" t="s">
        <v>17</v>
      </c>
      <c r="G5" s="12" t="s">
        <v>18</v>
      </c>
      <c r="H5" s="12" t="s">
        <v>22</v>
      </c>
    </row>
    <row r="6" spans="2:8" ht="13.5" customHeight="1" thickBot="1">
      <c r="B6" s="11" t="s">
        <v>23</v>
      </c>
      <c r="C6" s="11" t="s">
        <v>14</v>
      </c>
      <c r="D6" s="12" t="s">
        <v>15</v>
      </c>
      <c r="E6" s="10" t="s">
        <v>16</v>
      </c>
      <c r="F6" s="12" t="s">
        <v>24</v>
      </c>
      <c r="G6" s="12" t="s">
        <v>25</v>
      </c>
      <c r="H6" s="12" t="s">
        <v>19</v>
      </c>
    </row>
    <row r="7" spans="2:8" ht="13.5" customHeight="1" thickBot="1">
      <c r="B7" s="11" t="s">
        <v>26</v>
      </c>
      <c r="C7" s="11" t="s">
        <v>14</v>
      </c>
      <c r="D7" s="12" t="s">
        <v>15</v>
      </c>
      <c r="E7" s="10" t="s">
        <v>16</v>
      </c>
      <c r="F7" s="12" t="s">
        <v>24</v>
      </c>
      <c r="G7" s="12" t="s">
        <v>25</v>
      </c>
      <c r="H7" s="12" t="s">
        <v>20</v>
      </c>
    </row>
    <row r="8" spans="2:8" ht="13.5" customHeight="1" thickBot="1">
      <c r="B8" s="11">
        <v>6</v>
      </c>
      <c r="C8" s="11" t="s">
        <v>27</v>
      </c>
      <c r="D8" s="12" t="s">
        <v>15</v>
      </c>
      <c r="E8" s="12" t="s">
        <v>28</v>
      </c>
      <c r="F8" s="12" t="s">
        <v>17</v>
      </c>
      <c r="G8" s="12" t="s">
        <v>18</v>
      </c>
      <c r="H8" s="12" t="s">
        <v>19</v>
      </c>
    </row>
    <row r="9" spans="2:8" ht="13.5" customHeight="1" thickBot="1">
      <c r="B9" s="11">
        <v>7</v>
      </c>
      <c r="C9" s="11" t="s">
        <v>27</v>
      </c>
      <c r="D9" s="12" t="s">
        <v>15</v>
      </c>
      <c r="E9" s="12" t="s">
        <v>28</v>
      </c>
      <c r="F9" s="12" t="s">
        <v>17</v>
      </c>
      <c r="G9" s="12" t="s">
        <v>18</v>
      </c>
      <c r="H9" s="12" t="s">
        <v>20</v>
      </c>
    </row>
    <row r="10" spans="2:8" ht="13.5" customHeight="1" thickBot="1">
      <c r="B10" s="11" t="s">
        <v>29</v>
      </c>
      <c r="C10" s="11" t="s">
        <v>27</v>
      </c>
      <c r="D10" s="12" t="s">
        <v>15</v>
      </c>
      <c r="E10" s="12" t="s">
        <v>28</v>
      </c>
      <c r="F10" s="12" t="s">
        <v>17</v>
      </c>
      <c r="G10" s="12" t="s">
        <v>18</v>
      </c>
      <c r="H10" s="12" t="s">
        <v>22</v>
      </c>
    </row>
    <row r="11" spans="2:8" ht="13.5" customHeight="1" thickBot="1">
      <c r="B11" s="11">
        <v>9</v>
      </c>
      <c r="C11" s="11" t="s">
        <v>27</v>
      </c>
      <c r="D11" s="12" t="s">
        <v>15</v>
      </c>
      <c r="E11" s="12" t="s">
        <v>28</v>
      </c>
      <c r="F11" s="12" t="s">
        <v>24</v>
      </c>
      <c r="G11" s="12" t="s">
        <v>25</v>
      </c>
      <c r="H11" s="12" t="s">
        <v>19</v>
      </c>
    </row>
    <row r="12" spans="2:8" ht="13.5" customHeight="1" thickBot="1">
      <c r="B12" s="11">
        <v>10</v>
      </c>
      <c r="C12" s="11" t="s">
        <v>27</v>
      </c>
      <c r="D12" s="12" t="s">
        <v>15</v>
      </c>
      <c r="E12" s="12" t="s">
        <v>28</v>
      </c>
      <c r="F12" s="12" t="s">
        <v>24</v>
      </c>
      <c r="G12" s="12" t="s">
        <v>25</v>
      </c>
      <c r="H12" s="12" t="s">
        <v>20</v>
      </c>
    </row>
    <row r="13" spans="2:8" ht="13.5" customHeight="1" thickBot="1">
      <c r="B13" s="11" t="s">
        <v>30</v>
      </c>
      <c r="C13" s="11" t="s">
        <v>31</v>
      </c>
      <c r="D13" s="12" t="s">
        <v>15</v>
      </c>
      <c r="E13" s="12" t="s">
        <v>28</v>
      </c>
      <c r="F13" s="12" t="s">
        <v>17</v>
      </c>
      <c r="G13" s="12" t="s">
        <v>18</v>
      </c>
      <c r="H13" s="12" t="s">
        <v>19</v>
      </c>
    </row>
    <row r="14" spans="2:8" ht="13.5" customHeight="1" thickBot="1">
      <c r="B14" s="11" t="s">
        <v>32</v>
      </c>
      <c r="C14" s="11" t="s">
        <v>31</v>
      </c>
      <c r="D14" s="12" t="s">
        <v>15</v>
      </c>
      <c r="E14" s="12" t="s">
        <v>28</v>
      </c>
      <c r="F14" s="12" t="s">
        <v>17</v>
      </c>
      <c r="G14" s="12" t="s">
        <v>18</v>
      </c>
      <c r="H14" s="12" t="s">
        <v>20</v>
      </c>
    </row>
    <row r="15" spans="2:8" ht="13.5" customHeight="1" thickBot="1">
      <c r="B15" s="11" t="s">
        <v>33</v>
      </c>
      <c r="C15" s="11" t="s">
        <v>31</v>
      </c>
      <c r="D15" s="12" t="s">
        <v>15</v>
      </c>
      <c r="E15" s="12" t="s">
        <v>28</v>
      </c>
      <c r="F15" s="12" t="s">
        <v>17</v>
      </c>
      <c r="G15" s="12" t="s">
        <v>18</v>
      </c>
      <c r="H15" s="12" t="s">
        <v>22</v>
      </c>
    </row>
    <row r="16" spans="2:8" ht="13.5" customHeight="1" thickBot="1">
      <c r="B16" s="11">
        <v>14</v>
      </c>
      <c r="C16" s="11" t="s">
        <v>31</v>
      </c>
      <c r="D16" s="12" t="s">
        <v>15</v>
      </c>
      <c r="E16" s="12" t="s">
        <v>28</v>
      </c>
      <c r="F16" s="12" t="s">
        <v>24</v>
      </c>
      <c r="G16" s="12" t="s">
        <v>25</v>
      </c>
      <c r="H16" s="12" t="s">
        <v>19</v>
      </c>
    </row>
    <row r="17" spans="2:8" ht="13.5" customHeight="1" thickBot="1">
      <c r="B17" s="11">
        <v>15</v>
      </c>
      <c r="C17" s="11" t="s">
        <v>31</v>
      </c>
      <c r="D17" s="12" t="s">
        <v>15</v>
      </c>
      <c r="E17" s="12" t="s">
        <v>28</v>
      </c>
      <c r="F17" s="12" t="s">
        <v>24</v>
      </c>
      <c r="G17" s="12" t="s">
        <v>25</v>
      </c>
      <c r="H17" s="12" t="s">
        <v>20</v>
      </c>
    </row>
    <row r="18" spans="2:8" ht="13.5" customHeight="1" thickBot="1">
      <c r="B18" s="11" t="s">
        <v>34</v>
      </c>
      <c r="C18" s="11" t="s">
        <v>14</v>
      </c>
      <c r="D18" s="12" t="s">
        <v>35</v>
      </c>
      <c r="E18" s="12" t="s">
        <v>36</v>
      </c>
      <c r="F18" s="12" t="s">
        <v>17</v>
      </c>
      <c r="G18" s="12" t="s">
        <v>18</v>
      </c>
      <c r="H18" s="12" t="s">
        <v>19</v>
      </c>
    </row>
    <row r="19" spans="2:8" ht="13.5" customHeight="1" thickBot="1">
      <c r="B19" s="11" t="s">
        <v>37</v>
      </c>
      <c r="C19" s="11" t="s">
        <v>14</v>
      </c>
      <c r="D19" s="12" t="s">
        <v>35</v>
      </c>
      <c r="E19" s="12" t="s">
        <v>36</v>
      </c>
      <c r="F19" s="12" t="s">
        <v>17</v>
      </c>
      <c r="G19" s="12" t="s">
        <v>18</v>
      </c>
      <c r="H19" s="12" t="s">
        <v>20</v>
      </c>
    </row>
    <row r="20" spans="2:8" ht="13.5" customHeight="1" thickBot="1">
      <c r="B20" s="11" t="s">
        <v>38</v>
      </c>
      <c r="C20" s="11" t="s">
        <v>14</v>
      </c>
      <c r="D20" s="12" t="s">
        <v>35</v>
      </c>
      <c r="E20" s="12" t="s">
        <v>36</v>
      </c>
      <c r="F20" s="12" t="s">
        <v>17</v>
      </c>
      <c r="G20" s="12" t="s">
        <v>18</v>
      </c>
      <c r="H20" s="12" t="s">
        <v>22</v>
      </c>
    </row>
    <row r="21" spans="2:8" ht="13.5" customHeight="1" thickBot="1">
      <c r="B21" s="11" t="s">
        <v>39</v>
      </c>
      <c r="C21" s="11" t="s">
        <v>14</v>
      </c>
      <c r="D21" s="12" t="s">
        <v>35</v>
      </c>
      <c r="E21" s="12" t="s">
        <v>36</v>
      </c>
      <c r="F21" s="12" t="s">
        <v>24</v>
      </c>
      <c r="G21" s="12" t="s">
        <v>25</v>
      </c>
      <c r="H21" s="12" t="s">
        <v>19</v>
      </c>
    </row>
    <row r="22" spans="2:8" ht="13.5" customHeight="1" thickBot="1">
      <c r="B22" s="11" t="s">
        <v>40</v>
      </c>
      <c r="C22" s="11" t="s">
        <v>14</v>
      </c>
      <c r="D22" s="12" t="s">
        <v>35</v>
      </c>
      <c r="E22" s="12" t="s">
        <v>36</v>
      </c>
      <c r="F22" s="12" t="s">
        <v>24</v>
      </c>
      <c r="G22" s="12" t="s">
        <v>25</v>
      </c>
      <c r="H22" s="12" t="s">
        <v>20</v>
      </c>
    </row>
    <row r="23" spans="2:8" ht="13.5" customHeight="1" thickBot="1">
      <c r="B23" s="11" t="s">
        <v>41</v>
      </c>
      <c r="C23" s="11" t="s">
        <v>27</v>
      </c>
      <c r="D23" s="12" t="s">
        <v>35</v>
      </c>
      <c r="E23" s="12" t="s">
        <v>28</v>
      </c>
      <c r="F23" s="12" t="s">
        <v>17</v>
      </c>
      <c r="G23" s="12" t="s">
        <v>18</v>
      </c>
      <c r="H23" s="12" t="s">
        <v>19</v>
      </c>
    </row>
    <row r="24" spans="2:8" ht="13.5" customHeight="1" thickBot="1">
      <c r="B24" s="11" t="s">
        <v>42</v>
      </c>
      <c r="C24" s="11" t="s">
        <v>27</v>
      </c>
      <c r="D24" s="12" t="s">
        <v>35</v>
      </c>
      <c r="E24" s="12" t="s">
        <v>28</v>
      </c>
      <c r="F24" s="12" t="s">
        <v>17</v>
      </c>
      <c r="G24" s="12" t="s">
        <v>18</v>
      </c>
      <c r="H24" s="12" t="s">
        <v>20</v>
      </c>
    </row>
    <row r="25" spans="2:8" ht="13.5" customHeight="1" thickBot="1">
      <c r="B25" s="11" t="s">
        <v>43</v>
      </c>
      <c r="C25" s="11" t="s">
        <v>27</v>
      </c>
      <c r="D25" s="12" t="s">
        <v>35</v>
      </c>
      <c r="E25" s="12" t="s">
        <v>28</v>
      </c>
      <c r="F25" s="12" t="s">
        <v>17</v>
      </c>
      <c r="G25" s="12" t="s">
        <v>18</v>
      </c>
      <c r="H25" s="12" t="s">
        <v>22</v>
      </c>
    </row>
    <row r="26" spans="2:8" ht="13.5" customHeight="1" thickBot="1">
      <c r="B26" s="11" t="s">
        <v>44</v>
      </c>
      <c r="C26" s="11" t="s">
        <v>27</v>
      </c>
      <c r="D26" s="12" t="s">
        <v>35</v>
      </c>
      <c r="E26" s="12" t="s">
        <v>28</v>
      </c>
      <c r="F26" s="12" t="s">
        <v>24</v>
      </c>
      <c r="G26" s="12" t="s">
        <v>25</v>
      </c>
      <c r="H26" s="12" t="s">
        <v>19</v>
      </c>
    </row>
    <row r="27" spans="2:8" ht="13.5" customHeight="1" thickBot="1">
      <c r="B27" s="11" t="s">
        <v>45</v>
      </c>
      <c r="C27" s="11" t="s">
        <v>27</v>
      </c>
      <c r="D27" s="12" t="s">
        <v>35</v>
      </c>
      <c r="E27" s="12" t="s">
        <v>28</v>
      </c>
      <c r="F27" s="12" t="s">
        <v>24</v>
      </c>
      <c r="G27" s="12" t="s">
        <v>25</v>
      </c>
      <c r="H27" s="12" t="s">
        <v>20</v>
      </c>
    </row>
    <row r="28" spans="2:8" ht="13.5" customHeight="1" thickBot="1">
      <c r="B28" s="11" t="s">
        <v>46</v>
      </c>
      <c r="C28" s="11" t="s">
        <v>31</v>
      </c>
      <c r="D28" s="12" t="s">
        <v>35</v>
      </c>
      <c r="E28" s="12" t="s">
        <v>28</v>
      </c>
      <c r="F28" s="12" t="s">
        <v>17</v>
      </c>
      <c r="G28" s="12" t="s">
        <v>18</v>
      </c>
      <c r="H28" s="12" t="s">
        <v>19</v>
      </c>
    </row>
    <row r="29" spans="2:8" ht="13.5" customHeight="1" thickBot="1">
      <c r="B29" s="11" t="s">
        <v>47</v>
      </c>
      <c r="C29" s="11" t="s">
        <v>31</v>
      </c>
      <c r="D29" s="12" t="s">
        <v>35</v>
      </c>
      <c r="E29" s="12" t="s">
        <v>28</v>
      </c>
      <c r="F29" s="12" t="s">
        <v>17</v>
      </c>
      <c r="G29" s="12" t="s">
        <v>18</v>
      </c>
      <c r="H29" s="12" t="s">
        <v>20</v>
      </c>
    </row>
    <row r="30" spans="2:8" ht="13.5" customHeight="1" thickBot="1">
      <c r="B30" s="11" t="s">
        <v>48</v>
      </c>
      <c r="C30" s="11" t="s">
        <v>31</v>
      </c>
      <c r="D30" s="12" t="s">
        <v>35</v>
      </c>
      <c r="E30" s="12" t="s">
        <v>28</v>
      </c>
      <c r="F30" s="12" t="s">
        <v>17</v>
      </c>
      <c r="G30" s="12" t="s">
        <v>18</v>
      </c>
      <c r="H30" s="12" t="s">
        <v>22</v>
      </c>
    </row>
    <row r="31" spans="2:8" ht="13.5" customHeight="1" thickBot="1">
      <c r="B31" s="11" t="s">
        <v>49</v>
      </c>
      <c r="C31" s="11" t="s">
        <v>31</v>
      </c>
      <c r="D31" s="12" t="s">
        <v>35</v>
      </c>
      <c r="E31" s="12" t="s">
        <v>28</v>
      </c>
      <c r="F31" s="12" t="s">
        <v>24</v>
      </c>
      <c r="G31" s="12" t="s">
        <v>25</v>
      </c>
      <c r="H31" s="12" t="s">
        <v>19</v>
      </c>
    </row>
    <row r="32" spans="2:8" ht="13.5" customHeight="1" thickBot="1">
      <c r="B32" s="11" t="s">
        <v>50</v>
      </c>
      <c r="C32" s="11" t="s">
        <v>31</v>
      </c>
      <c r="D32" s="12" t="s">
        <v>35</v>
      </c>
      <c r="E32" s="12" t="s">
        <v>28</v>
      </c>
      <c r="F32" s="12" t="s">
        <v>24</v>
      </c>
      <c r="G32" s="12" t="s">
        <v>25</v>
      </c>
      <c r="H32" s="12" t="s">
        <v>20</v>
      </c>
    </row>
    <row r="33" spans="2:8" ht="13.5" customHeight="1" thickBot="1">
      <c r="B33" s="16" t="s">
        <v>51</v>
      </c>
      <c r="C33" s="17"/>
      <c r="D33" s="17"/>
      <c r="E33" s="17"/>
      <c r="F33" s="17"/>
      <c r="G33" s="17"/>
      <c r="H33" s="17"/>
    </row>
  </sheetData>
  <mergeCells count="1">
    <mergeCell ref="B33:H3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topLeftCell="B4" zoomScale="70" zoomScaleNormal="70" zoomScalePageLayoutView="80" workbookViewId="0">
      <selection activeCell="E8" sqref="E8:AL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20</v>
      </c>
      <c r="F10" s="14">
        <v>30</v>
      </c>
      <c r="G10" s="14">
        <v>20</v>
      </c>
      <c r="H10" s="14">
        <v>30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96.020599913279625</v>
      </c>
      <c r="F11" s="14">
        <v>76.210299956639815</v>
      </c>
      <c r="G11" s="14">
        <v>96.020599913279625</v>
      </c>
      <c r="H11" s="14">
        <v>76.210299956639815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96.020599913279625</v>
      </c>
      <c r="AL11" s="14">
        <f t="shared" ref="AL11:AL22" si="1">AVERAGE(F11,H11,J11,L11,N11,P11,R11,T11,V11,X11,Z11,AB11,AD11,AF11,AH11,AJ11)</f>
        <v>76.210299956639815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15.856565262091619</v>
      </c>
      <c r="F12" s="14">
        <v>28</v>
      </c>
      <c r="G12" s="14">
        <v>15.856565262091619</v>
      </c>
      <c r="H12" s="14">
        <v>28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15.856565262091619</v>
      </c>
      <c r="AL12" s="14">
        <f t="shared" si="1"/>
        <v>28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400</v>
      </c>
      <c r="F13" s="14">
        <v>400</v>
      </c>
      <c r="G13" s="14">
        <v>400</v>
      </c>
      <c r="H13" s="14">
        <v>400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400</v>
      </c>
      <c r="AL13" s="14">
        <f t="shared" si="1"/>
        <v>400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210.58030364812211</v>
      </c>
      <c r="F14" s="14">
        <v>214.10212882923571</v>
      </c>
      <c r="G14" s="14">
        <v>210.58030364812211</v>
      </c>
      <c r="H14" s="14">
        <v>214.10212882923571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210.58030364812211</v>
      </c>
      <c r="AL14" s="14">
        <f t="shared" si="1"/>
        <v>214.10212882923571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1.2012588419897781</v>
      </c>
      <c r="F15" s="14">
        <v>1.155056578836325</v>
      </c>
      <c r="G15" s="14">
        <v>1.2012588419897781</v>
      </c>
      <c r="H15" s="14">
        <v>1.155056578836325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1.2012588419897781</v>
      </c>
      <c r="AL15" s="14">
        <f t="shared" si="1"/>
        <v>1.155056578836325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0</v>
      </c>
      <c r="F16" s="14">
        <v>0</v>
      </c>
      <c r="G16" s="14">
        <v>0</v>
      </c>
      <c r="H16" s="14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1.08</v>
      </c>
      <c r="F17" s="14">
        <v>1.08</v>
      </c>
      <c r="G17" s="14">
        <v>1.08</v>
      </c>
      <c r="H17" s="14">
        <v>1.08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1.08</v>
      </c>
      <c r="AL17" s="14">
        <f t="shared" si="1"/>
        <v>1.08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11.59500277197975</v>
      </c>
      <c r="F20" s="14">
        <v>0.45251463528811092</v>
      </c>
      <c r="G20" s="14">
        <v>11.59500277197975</v>
      </c>
      <c r="H20" s="14">
        <v>0.45251463528811092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11.59500277197975</v>
      </c>
      <c r="AL20" s="14">
        <f t="shared" si="1"/>
        <v>0.45251463528811092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2.5099999999999998</v>
      </c>
      <c r="F21" s="14">
        <v>2.44</v>
      </c>
      <c r="G21" s="14">
        <v>1.76</v>
      </c>
      <c r="H21" s="14">
        <v>1.04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2.1349999999999998</v>
      </c>
      <c r="AL21" s="14">
        <f t="shared" si="1"/>
        <v>1.74</v>
      </c>
      <c r="AM21" s="14">
        <f t="shared" si="2"/>
        <v>0.5303300858899106</v>
      </c>
      <c r="AN21" s="14">
        <f t="shared" si="3"/>
        <v>0.98994949366116625</v>
      </c>
    </row>
    <row r="22" spans="4:40" ht="15.75" customHeight="1" thickBot="1">
      <c r="D22" s="13" t="s">
        <v>72</v>
      </c>
      <c r="E22" s="14">
        <v>2.0044530326972558</v>
      </c>
      <c r="F22" s="14">
        <v>-1.6767571221624711</v>
      </c>
      <c r="G22" s="14">
        <v>1.3308116686380369</v>
      </c>
      <c r="H22" s="14">
        <v>-2.27396897457256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1.6676323506676463</v>
      </c>
      <c r="AL22" s="14">
        <f t="shared" si="1"/>
        <v>-1.9753630483675155</v>
      </c>
      <c r="AM22" s="14">
        <f t="shared" si="2"/>
        <v>0.47633637661402989</v>
      </c>
      <c r="AN22" s="14">
        <f t="shared" si="3"/>
        <v>0.42229255064415372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D7:AN22"/>
  <sheetViews>
    <sheetView topLeftCell="B1" zoomScale="70" zoomScaleNormal="70" zoomScalePageLayoutView="80" workbookViewId="0">
      <selection activeCell="E8" sqref="E8:AL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20</v>
      </c>
      <c r="F10" s="14">
        <v>30</v>
      </c>
      <c r="G10" s="14">
        <v>20</v>
      </c>
      <c r="H10" s="14">
        <v>30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91.249387366082999</v>
      </c>
      <c r="F11" s="14">
        <v>76.210299956639815</v>
      </c>
      <c r="G11" s="14">
        <v>91.249387366082999</v>
      </c>
      <c r="H11" s="14">
        <v>76.210299956639815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91.249387366082999</v>
      </c>
      <c r="AL11" s="14">
        <f t="shared" ref="AL11:AL22" si="1">AVERAGE(F11,H11,J11,L11,N11,P11,R11,T11,V11,X11,Z11,AB11,AD11,AF11,AH11,AJ11)</f>
        <v>76.210299956639815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15.856565262091619</v>
      </c>
      <c r="F12" s="14">
        <v>28</v>
      </c>
      <c r="G12" s="14">
        <v>15.856565262091619</v>
      </c>
      <c r="H12" s="14">
        <v>28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15.856565262091619</v>
      </c>
      <c r="AL12" s="14">
        <f t="shared" si="1"/>
        <v>28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133.33333333333329</v>
      </c>
      <c r="F13" s="14">
        <v>133.33333333333329</v>
      </c>
      <c r="G13" s="14">
        <v>133.33333333333329</v>
      </c>
      <c r="H13" s="14">
        <v>133.33333333333329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133.33333333333329</v>
      </c>
      <c r="AL13" s="14">
        <f t="shared" si="1"/>
        <v>133.33333333333329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210.58030364812211</v>
      </c>
      <c r="F14" s="14">
        <v>214.10212882923571</v>
      </c>
      <c r="G14" s="14">
        <v>210.58030364812211</v>
      </c>
      <c r="H14" s="14">
        <v>214.10212882923571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210.58030364812211</v>
      </c>
      <c r="AL14" s="14">
        <f t="shared" si="1"/>
        <v>214.10212882923571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1.2012588419897781</v>
      </c>
      <c r="F15" s="14">
        <v>1.155056578836325</v>
      </c>
      <c r="G15" s="14">
        <v>1.2012588419897781</v>
      </c>
      <c r="H15" s="14">
        <v>1.155056578836325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1.2012588419897781</v>
      </c>
      <c r="AL15" s="14">
        <f t="shared" si="1"/>
        <v>1.155056578836325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0</v>
      </c>
      <c r="F16" s="14">
        <v>0</v>
      </c>
      <c r="G16" s="14">
        <v>0</v>
      </c>
      <c r="H16" s="14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1.08</v>
      </c>
      <c r="F17" s="14">
        <v>1.08</v>
      </c>
      <c r="G17" s="14">
        <v>1.08</v>
      </c>
      <c r="H17" s="14">
        <v>1.08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1.08</v>
      </c>
      <c r="AL17" s="14">
        <f t="shared" si="1"/>
        <v>1.08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11.59500277197975</v>
      </c>
      <c r="F20" s="14">
        <v>5.2237271824847369</v>
      </c>
      <c r="G20" s="14">
        <v>11.59500277197975</v>
      </c>
      <c r="H20" s="14">
        <v>5.2237271824847369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11.59500277197975</v>
      </c>
      <c r="AL20" s="14">
        <f t="shared" si="1"/>
        <v>5.2237271824847369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13.97</v>
      </c>
      <c r="F21" s="14">
        <v>13.76</v>
      </c>
      <c r="G21" s="14">
        <v>13.81</v>
      </c>
      <c r="H21" s="14">
        <v>12.67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13.89</v>
      </c>
      <c r="AL21" s="14">
        <f t="shared" si="1"/>
        <v>13.215</v>
      </c>
      <c r="AM21" s="14">
        <f t="shared" si="2"/>
        <v>0.1131370849898477</v>
      </c>
      <c r="AN21" s="14">
        <f t="shared" si="3"/>
        <v>0.77074639149333668</v>
      </c>
    </row>
    <row r="22" spans="4:40" ht="15.75" customHeight="1" thickBot="1">
      <c r="D22" s="13" t="s">
        <v>72</v>
      </c>
      <c r="E22" s="14">
        <v>9.6118351418276369</v>
      </c>
      <c r="F22" s="14">
        <v>4.6543781074902038</v>
      </c>
      <c r="G22" s="14">
        <v>9.552493766133507</v>
      </c>
      <c r="H22" s="14">
        <v>4.5047542269664671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9.582164453980571</v>
      </c>
      <c r="AL22" s="14">
        <f t="shared" si="1"/>
        <v>4.5795661672283359</v>
      </c>
      <c r="AM22" s="14">
        <f t="shared" si="2"/>
        <v>4.1960689158257819E-2</v>
      </c>
      <c r="AN22" s="14">
        <f t="shared" si="3"/>
        <v>0.10580006054577998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3"/>
    <pageSetUpPr fitToPage="1"/>
  </sheetPr>
  <dimension ref="D7:AN22"/>
  <sheetViews>
    <sheetView tabSelected="1"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20</v>
      </c>
      <c r="F10" s="14">
        <v>30</v>
      </c>
      <c r="G10" s="14">
        <v>20</v>
      </c>
      <c r="H10" s="14">
        <v>30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93.010299956639813</v>
      </c>
      <c r="F11" s="14">
        <v>76.210299956639815</v>
      </c>
      <c r="G11" s="14">
        <v>93.010299956639813</v>
      </c>
      <c r="H11" s="14">
        <v>76.210299956639815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93.010299956639813</v>
      </c>
      <c r="AL11" s="14">
        <f t="shared" ref="AL11:AL22" si="1">AVERAGE(F11,H11,J11,L11,N11,P11,R11,T11,V11,X11,Z11,AB11,AD11,AF11,AH11,AJ11)</f>
        <v>76.210299956639815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15.856565262091619</v>
      </c>
      <c r="F12" s="14">
        <v>28</v>
      </c>
      <c r="G12" s="14">
        <v>15.856565262091619</v>
      </c>
      <c r="H12" s="14">
        <v>28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15.856565262091619</v>
      </c>
      <c r="AL12" s="14">
        <f t="shared" si="1"/>
        <v>28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200</v>
      </c>
      <c r="F13" s="14">
        <v>200</v>
      </c>
      <c r="G13" s="14">
        <v>200</v>
      </c>
      <c r="H13" s="14">
        <v>200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200</v>
      </c>
      <c r="AL13" s="14">
        <f t="shared" si="1"/>
        <v>200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210.58030364812211</v>
      </c>
      <c r="F14" s="14">
        <v>214.10212882923571</v>
      </c>
      <c r="G14" s="14">
        <v>210.58030364812211</v>
      </c>
      <c r="H14" s="14">
        <v>214.10212882923571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210.58030364812211</v>
      </c>
      <c r="AL14" s="14">
        <f t="shared" si="1"/>
        <v>214.10212882923571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1.2012588419897781</v>
      </c>
      <c r="F15" s="14">
        <v>1.155056578836325</v>
      </c>
      <c r="G15" s="14">
        <v>1.2012588419897781</v>
      </c>
      <c r="H15" s="14">
        <v>1.155056578836325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1.2012588419897781</v>
      </c>
      <c r="AL15" s="14">
        <f t="shared" si="1"/>
        <v>1.155056578836325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0</v>
      </c>
      <c r="F16" s="14">
        <v>0</v>
      </c>
      <c r="G16" s="14">
        <v>0</v>
      </c>
      <c r="H16" s="14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1.08</v>
      </c>
      <c r="F17" s="14">
        <v>1.08</v>
      </c>
      <c r="G17" s="14">
        <v>1.08</v>
      </c>
      <c r="H17" s="14">
        <v>1.08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1.08</v>
      </c>
      <c r="AL17" s="14">
        <f t="shared" si="1"/>
        <v>1.08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11.59500277197975</v>
      </c>
      <c r="F20" s="14">
        <v>3.462814591927923</v>
      </c>
      <c r="G20" s="14">
        <v>11.59500277197975</v>
      </c>
      <c r="H20" s="14">
        <v>3.462814591927923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11.59500277197975</v>
      </c>
      <c r="AL20" s="14">
        <f t="shared" si="1"/>
        <v>3.462814591927923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13.06</v>
      </c>
      <c r="F21" s="14">
        <v>12.92</v>
      </c>
      <c r="G21" s="14">
        <v>12.95</v>
      </c>
      <c r="H21" s="14">
        <v>12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13.004999999999999</v>
      </c>
      <c r="AL21" s="14">
        <f t="shared" si="1"/>
        <v>12.46</v>
      </c>
      <c r="AM21" s="14">
        <f t="shared" si="2"/>
        <v>7.778174593052109E-2</v>
      </c>
      <c r="AN21" s="14">
        <f t="shared" si="3"/>
        <v>0.65053823869162364</v>
      </c>
    </row>
    <row r="22" spans="4:40" ht="15.75" customHeight="1" thickBot="1">
      <c r="D22" s="13" t="s">
        <v>72</v>
      </c>
      <c r="E22" s="14">
        <v>9.2557190214274367</v>
      </c>
      <c r="F22" s="14">
        <v>2.996640036944711</v>
      </c>
      <c r="G22" s="14">
        <v>9.2095695554957473</v>
      </c>
      <c r="H22" s="14">
        <v>2.8935776345245539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9.2326442884615929</v>
      </c>
      <c r="AL22" s="14">
        <f t="shared" si="1"/>
        <v>2.9451088357346324</v>
      </c>
      <c r="AM22" s="14">
        <f t="shared" si="2"/>
        <v>3.2632600308435164E-2</v>
      </c>
      <c r="AN22" s="14">
        <f t="shared" si="3"/>
        <v>7.2876123636669995E-2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3"/>
    <pageSetUpPr fitToPage="1"/>
  </sheetPr>
  <dimension ref="D7:AN22"/>
  <sheetViews>
    <sheetView tabSelected="1"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</v>
      </c>
      <c r="F10" s="14">
        <v>2</v>
      </c>
      <c r="G10" s="14">
        <v>2</v>
      </c>
      <c r="H10" s="14">
        <v>2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103.7712125471966</v>
      </c>
      <c r="F11" s="14">
        <v>23.010299956639809</v>
      </c>
      <c r="G11" s="14">
        <v>103.7712125471966</v>
      </c>
      <c r="H11" s="14">
        <v>23.010299956639809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103.7712125471966</v>
      </c>
      <c r="AL11" s="14">
        <f t="shared" ref="AL11:AL22" si="1">AVERAGE(F11,H11,J11,L11,N11,P11,R11,T11,V11,X11,Z11,AB11,AD11,AF11,AH11,AJ11)</f>
        <v>23.010299956639809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-31.62397997898956</v>
      </c>
      <c r="F12" s="14">
        <v>19</v>
      </c>
      <c r="G12" s="14">
        <v>-31.62397997898956</v>
      </c>
      <c r="H12" s="14">
        <v>19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-31.62397997898956</v>
      </c>
      <c r="AL12" s="14">
        <f t="shared" si="1"/>
        <v>19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30</v>
      </c>
      <c r="F13" s="14">
        <v>0.36</v>
      </c>
      <c r="G13" s="14">
        <v>30</v>
      </c>
      <c r="H13" s="14">
        <v>0.36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30</v>
      </c>
      <c r="AL13" s="14">
        <f t="shared" si="1"/>
        <v>0.36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190.58030364812211</v>
      </c>
      <c r="F14" s="14">
        <v>190.58030364812211</v>
      </c>
      <c r="G14" s="14">
        <v>190.58030364812211</v>
      </c>
      <c r="H14" s="14">
        <v>190.58030364812211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190.58030364812211</v>
      </c>
      <c r="AL14" s="14">
        <f t="shared" si="1"/>
        <v>190.58030364812211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0.16170792103708551</v>
      </c>
      <c r="F15" s="14">
        <v>0.16170792103708551</v>
      </c>
      <c r="G15" s="14">
        <v>0.16170792103708551</v>
      </c>
      <c r="H15" s="14">
        <v>0.16170792103708551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0.16170792103708551</v>
      </c>
      <c r="AL15" s="14">
        <f t="shared" si="1"/>
        <v>0.16170792103708551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3</v>
      </c>
      <c r="F16" s="14">
        <v>3</v>
      </c>
      <c r="G16" s="14">
        <v>3</v>
      </c>
      <c r="H16" s="14">
        <v>3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3</v>
      </c>
      <c r="AL16" s="14">
        <f t="shared" si="1"/>
        <v>3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2.2000000000000002</v>
      </c>
      <c r="F17" s="14">
        <v>2.2000000000000002</v>
      </c>
      <c r="G17" s="14">
        <v>2.2000000000000002</v>
      </c>
      <c r="H17" s="14">
        <v>2.2000000000000002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2.2000000000000002</v>
      </c>
      <c r="AL17" s="14">
        <f t="shared" si="1"/>
        <v>2.2000000000000002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3.4008451851292421E-2</v>
      </c>
      <c r="F20" s="14">
        <v>-10.89473662019221</v>
      </c>
      <c r="G20" s="14">
        <v>3.4008451851292421E-2</v>
      </c>
      <c r="H20" s="14">
        <v>-10.89473662019221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3.4008451851292421E-2</v>
      </c>
      <c r="AL20" s="14">
        <f t="shared" si="1"/>
        <v>-10.89473662019221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7.85</v>
      </c>
      <c r="F21" s="14">
        <v>6.44</v>
      </c>
      <c r="G21" s="14">
        <v>5.94</v>
      </c>
      <c r="H21" s="14">
        <v>4.53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6.8949999999999996</v>
      </c>
      <c r="AL21" s="14">
        <f t="shared" si="1"/>
        <v>5.4850000000000003</v>
      </c>
      <c r="AM21" s="14">
        <f t="shared" si="2"/>
        <v>1.3505739520663109</v>
      </c>
      <c r="AN21" s="14">
        <f t="shared" si="3"/>
        <v>1.3505739520663029</v>
      </c>
    </row>
    <row r="22" spans="4:40" ht="15.75" customHeight="1" thickBot="1">
      <c r="D22" s="13" t="s">
        <v>72</v>
      </c>
      <c r="E22" s="14">
        <v>-0.63055059416378401</v>
      </c>
      <c r="F22" s="14">
        <v>-10.974229810534879</v>
      </c>
      <c r="G22" s="14">
        <v>-0.95825658587022122</v>
      </c>
      <c r="H22" s="14">
        <v>-11.017524859633291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-0.79440359001700256</v>
      </c>
      <c r="AL22" s="14">
        <f t="shared" si="1"/>
        <v>-10.995877335084085</v>
      </c>
      <c r="AM22" s="14">
        <f t="shared" si="2"/>
        <v>0.23172312897108499</v>
      </c>
      <c r="AN22" s="14">
        <f t="shared" si="3"/>
        <v>3.0614222809291079E-2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43"/>
    <pageSetUpPr fitToPage="1"/>
  </sheetPr>
  <dimension ref="D7:AN22"/>
  <sheetViews>
    <sheetView tabSelected="1"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</v>
      </c>
      <c r="F10" s="14">
        <v>2</v>
      </c>
      <c r="G10" s="14">
        <v>2</v>
      </c>
      <c r="H10" s="14">
        <v>2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99</v>
      </c>
      <c r="F11" s="14">
        <v>23.010299956639809</v>
      </c>
      <c r="G11" s="14">
        <v>99</v>
      </c>
      <c r="H11" s="14">
        <v>23.010299956639809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99</v>
      </c>
      <c r="AL11" s="14">
        <f t="shared" ref="AL11:AL22" si="1">AVERAGE(F11,H11,J11,L11,N11,P11,R11,T11,V11,X11,Z11,AB11,AD11,AF11,AH11,AJ11)</f>
        <v>23.010299956639809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-31.62397997898956</v>
      </c>
      <c r="F12" s="14">
        <v>19</v>
      </c>
      <c r="G12" s="14">
        <v>-31.62397997898956</v>
      </c>
      <c r="H12" s="14">
        <v>19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-31.62397997898956</v>
      </c>
      <c r="AL12" s="14">
        <f t="shared" si="1"/>
        <v>19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10</v>
      </c>
      <c r="F13" s="14">
        <v>0.36</v>
      </c>
      <c r="G13" s="14">
        <v>10</v>
      </c>
      <c r="H13" s="14">
        <v>0.36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10</v>
      </c>
      <c r="AL13" s="14">
        <f t="shared" si="1"/>
        <v>0.36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190.58030364812211</v>
      </c>
      <c r="F14" s="14">
        <v>190.58030364812211</v>
      </c>
      <c r="G14" s="14">
        <v>190.58030364812211</v>
      </c>
      <c r="H14" s="14">
        <v>190.58030364812211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190.58030364812211</v>
      </c>
      <c r="AL14" s="14">
        <f t="shared" si="1"/>
        <v>190.58030364812211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0.16170792103708551</v>
      </c>
      <c r="F15" s="14">
        <v>0.16170792103708551</v>
      </c>
      <c r="G15" s="14">
        <v>0.16170792103708551</v>
      </c>
      <c r="H15" s="14">
        <v>0.16170792103708551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0.16170792103708551</v>
      </c>
      <c r="AL15" s="14">
        <f t="shared" si="1"/>
        <v>0.16170792103708551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3</v>
      </c>
      <c r="F16" s="14">
        <v>3</v>
      </c>
      <c r="G16" s="14">
        <v>3</v>
      </c>
      <c r="H16" s="14">
        <v>3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3</v>
      </c>
      <c r="AL16" s="14">
        <f t="shared" si="1"/>
        <v>3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2.2000000000000002</v>
      </c>
      <c r="F17" s="14">
        <v>2.2000000000000002</v>
      </c>
      <c r="G17" s="14">
        <v>2.2000000000000002</v>
      </c>
      <c r="H17" s="14">
        <v>2.2000000000000002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2.2000000000000002</v>
      </c>
      <c r="AL17" s="14">
        <f t="shared" si="1"/>
        <v>2.2000000000000002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3.4008451851292421E-2</v>
      </c>
      <c r="F20" s="14">
        <v>-10.89473662019221</v>
      </c>
      <c r="G20" s="14">
        <v>3.4008451851292421E-2</v>
      </c>
      <c r="H20" s="14">
        <v>-10.89473662019221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3.4008451851292421E-2</v>
      </c>
      <c r="AL20" s="14">
        <f t="shared" si="1"/>
        <v>-10.89473662019221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14.48</v>
      </c>
      <c r="F21" s="14">
        <v>14.94</v>
      </c>
      <c r="G21" s="14">
        <v>13.92</v>
      </c>
      <c r="H21" s="14">
        <v>13.64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14.2</v>
      </c>
      <c r="AL21" s="14">
        <f t="shared" si="1"/>
        <v>14.29</v>
      </c>
      <c r="AM21" s="14">
        <f t="shared" si="2"/>
        <v>0.39597979746446693</v>
      </c>
      <c r="AN21" s="14">
        <f t="shared" si="3"/>
        <v>0.91923881554251108</v>
      </c>
    </row>
    <row r="22" spans="4:40" ht="15.75" customHeight="1" thickBot="1">
      <c r="D22" s="13" t="s">
        <v>72</v>
      </c>
      <c r="E22" s="14">
        <v>-0.1192760993696597</v>
      </c>
      <c r="F22" s="14">
        <v>-10.906053967897449</v>
      </c>
      <c r="G22" s="14">
        <v>-0.13995497363390449</v>
      </c>
      <c r="H22" s="14">
        <v>-10.909996370884199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-0.12961553650178209</v>
      </c>
      <c r="AL22" s="14">
        <f t="shared" si="1"/>
        <v>-10.908025169390825</v>
      </c>
      <c r="AM22" s="14">
        <f t="shared" si="2"/>
        <v>1.4622172219551472E-2</v>
      </c>
      <c r="AN22" s="14">
        <f t="shared" si="3"/>
        <v>2.7876998861010817E-3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  <pageSetUpPr fitToPage="1"/>
  </sheetPr>
  <dimension ref="D7:AN22"/>
  <sheetViews>
    <sheetView tabSelected="1"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20</v>
      </c>
      <c r="F10" s="14">
        <v>30</v>
      </c>
      <c r="G10" s="14">
        <v>20</v>
      </c>
      <c r="H10" s="14">
        <v>30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60.020599913279632</v>
      </c>
      <c r="F11" s="14">
        <v>76.210299956639815</v>
      </c>
      <c r="G11" s="14">
        <v>60.020599913279632</v>
      </c>
      <c r="H11" s="14">
        <v>76.210299956639815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60.020599913279632</v>
      </c>
      <c r="AL11" s="14">
        <f t="shared" ref="AL11:AL22" si="1">AVERAGE(F11,H11,J11,L11,N11,P11,R11,T11,V11,X11,Z11,AB11,AD11,AF11,AH11,AJ11)</f>
        <v>76.210299956639815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15.856565262091619</v>
      </c>
      <c r="F12" s="14">
        <v>13</v>
      </c>
      <c r="G12" s="14">
        <v>15.856565262091619</v>
      </c>
      <c r="H12" s="14">
        <v>13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15.856565262091619</v>
      </c>
      <c r="AL12" s="14">
        <f t="shared" si="1"/>
        <v>13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400</v>
      </c>
      <c r="F13" s="14">
        <v>400</v>
      </c>
      <c r="G13" s="14">
        <v>400</v>
      </c>
      <c r="H13" s="14">
        <v>400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400</v>
      </c>
      <c r="AL13" s="14">
        <f t="shared" si="1"/>
        <v>400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179.0995336290423</v>
      </c>
      <c r="F14" s="14">
        <v>182.6213588101559</v>
      </c>
      <c r="G14" s="14">
        <v>179.0995336290423</v>
      </c>
      <c r="H14" s="14">
        <v>182.6213588101559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179.0995336290423</v>
      </c>
      <c r="AL14" s="14">
        <f t="shared" si="1"/>
        <v>182.6213588101559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0.52000000000000013</v>
      </c>
      <c r="F15" s="14">
        <v>0.5</v>
      </c>
      <c r="G15" s="14">
        <v>0.52000000000000013</v>
      </c>
      <c r="H15" s="14">
        <v>0.5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0.52000000000000013</v>
      </c>
      <c r="AL15" s="14">
        <f t="shared" si="1"/>
        <v>0.5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0</v>
      </c>
      <c r="F16" s="14">
        <v>0</v>
      </c>
      <c r="G16" s="14">
        <v>0</v>
      </c>
      <c r="H16" s="14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0.3</v>
      </c>
      <c r="F17" s="14">
        <v>0.3</v>
      </c>
      <c r="G17" s="14">
        <v>0.3</v>
      </c>
      <c r="H17" s="14">
        <v>0.3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8.5370316330493097</v>
      </c>
      <c r="F20" s="14">
        <v>18.368341233204259</v>
      </c>
      <c r="G20" s="14">
        <v>8.5370316330493097</v>
      </c>
      <c r="H20" s="14">
        <v>18.368341233204259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8.5370316330493097</v>
      </c>
      <c r="AL20" s="14">
        <f t="shared" si="1"/>
        <v>18.368341233204259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2.33</v>
      </c>
      <c r="F21" s="14">
        <v>3.53</v>
      </c>
      <c r="G21" s="14">
        <v>1.67</v>
      </c>
      <c r="H21" s="14">
        <v>1.91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2</v>
      </c>
      <c r="AL21" s="14">
        <f t="shared" si="1"/>
        <v>2.7199999999999998</v>
      </c>
      <c r="AM21" s="14">
        <f t="shared" si="2"/>
        <v>0.46669047558312182</v>
      </c>
      <c r="AN21" s="14">
        <f t="shared" si="3"/>
        <v>1.1455129855222073</v>
      </c>
    </row>
    <row r="22" spans="4:40" ht="15.75" customHeight="1" thickBot="1">
      <c r="D22" s="13" t="s">
        <v>72</v>
      </c>
      <c r="E22" s="14">
        <v>1.39755146262865</v>
      </c>
      <c r="F22" s="14">
        <v>3.3897449324335578</v>
      </c>
      <c r="G22" s="14">
        <v>0.85750067880740921</v>
      </c>
      <c r="H22" s="14">
        <v>1.812929421275997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1.1275260707180297</v>
      </c>
      <c r="AL22" s="14">
        <f t="shared" si="1"/>
        <v>2.6013371768547775</v>
      </c>
      <c r="AM22" s="14">
        <f t="shared" si="2"/>
        <v>0.3818735714251093</v>
      </c>
      <c r="AN22" s="14">
        <f t="shared" si="3"/>
        <v>1.1149769406196435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43"/>
    <pageSetUpPr fitToPage="1"/>
  </sheetPr>
  <dimension ref="D7:AN22"/>
  <sheetViews>
    <sheetView tabSelected="1" topLeftCell="B4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20</v>
      </c>
      <c r="F10" s="14">
        <v>30</v>
      </c>
      <c r="G10" s="14">
        <v>20</v>
      </c>
      <c r="H10" s="14">
        <v>30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55.249387366082999</v>
      </c>
      <c r="F11" s="14">
        <v>76.210299956639815</v>
      </c>
      <c r="G11" s="14">
        <v>55.249387366082999</v>
      </c>
      <c r="H11" s="14">
        <v>76.210299956639815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55.249387366082999</v>
      </c>
      <c r="AL11" s="14">
        <f t="shared" ref="AL11:AL22" si="1">AVERAGE(F11,H11,J11,L11,N11,P11,R11,T11,V11,X11,Z11,AB11,AD11,AF11,AH11,AJ11)</f>
        <v>76.210299956639815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15.856565262091619</v>
      </c>
      <c r="F12" s="14">
        <v>13</v>
      </c>
      <c r="G12" s="14">
        <v>15.856565262091619</v>
      </c>
      <c r="H12" s="14">
        <v>13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15.856565262091619</v>
      </c>
      <c r="AL12" s="14">
        <f t="shared" si="1"/>
        <v>13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133.33333333333329</v>
      </c>
      <c r="F13" s="14">
        <v>133.33333333333329</v>
      </c>
      <c r="G13" s="14">
        <v>133.33333333333329</v>
      </c>
      <c r="H13" s="14">
        <v>133.33333333333329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133.33333333333329</v>
      </c>
      <c r="AL13" s="14">
        <f t="shared" si="1"/>
        <v>133.33333333333329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179.0995336290423</v>
      </c>
      <c r="F14" s="14">
        <v>182.6213588101559</v>
      </c>
      <c r="G14" s="14">
        <v>179.0995336290423</v>
      </c>
      <c r="H14" s="14">
        <v>182.6213588101559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179.0995336290423</v>
      </c>
      <c r="AL14" s="14">
        <f t="shared" si="1"/>
        <v>182.6213588101559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0.52000000000000013</v>
      </c>
      <c r="F15" s="14">
        <v>0.5</v>
      </c>
      <c r="G15" s="14">
        <v>0.52000000000000013</v>
      </c>
      <c r="H15" s="14">
        <v>0.5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0.52000000000000013</v>
      </c>
      <c r="AL15" s="14">
        <f t="shared" si="1"/>
        <v>0.5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0</v>
      </c>
      <c r="F16" s="14">
        <v>0</v>
      </c>
      <c r="G16" s="14">
        <v>0</v>
      </c>
      <c r="H16" s="14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0.3</v>
      </c>
      <c r="F17" s="14">
        <v>0.3</v>
      </c>
      <c r="G17" s="14">
        <v>0.3</v>
      </c>
      <c r="H17" s="14">
        <v>0.3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8.5370316330493097</v>
      </c>
      <c r="F20" s="14">
        <v>23.139553780400892</v>
      </c>
      <c r="G20" s="14">
        <v>8.5370316330493097</v>
      </c>
      <c r="H20" s="14">
        <v>23.139553780400892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8.5370316330493097</v>
      </c>
      <c r="AL20" s="14">
        <f t="shared" si="1"/>
        <v>23.139553780400892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12.15</v>
      </c>
      <c r="F21" s="14">
        <v>13.14</v>
      </c>
      <c r="G21" s="14">
        <v>11.99</v>
      </c>
      <c r="H21" s="14">
        <v>11.84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12.07</v>
      </c>
      <c r="AL21" s="14">
        <f t="shared" si="1"/>
        <v>12.49</v>
      </c>
      <c r="AM21" s="14">
        <f t="shared" si="2"/>
        <v>0.1131370849898477</v>
      </c>
      <c r="AN21" s="14">
        <f t="shared" si="3"/>
        <v>0.9192388155425123</v>
      </c>
    </row>
    <row r="22" spans="4:40" ht="15.75" customHeight="1" thickBot="1">
      <c r="D22" s="13" t="s">
        <v>72</v>
      </c>
      <c r="E22" s="14">
        <v>6.9678640841461279</v>
      </c>
      <c r="F22" s="14">
        <v>12.726032581105081</v>
      </c>
      <c r="G22" s="14">
        <v>6.9187199792446137</v>
      </c>
      <c r="H22" s="14">
        <v>11.52939659779598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6.9432920316953712</v>
      </c>
      <c r="AL22" s="14">
        <f t="shared" si="1"/>
        <v>12.12771458945053</v>
      </c>
      <c r="AM22" s="14">
        <f t="shared" si="2"/>
        <v>3.4750129831203756E-2</v>
      </c>
      <c r="AN22" s="14">
        <f t="shared" si="3"/>
        <v>0.84614941840969726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43"/>
    <pageSetUpPr fitToPage="1"/>
  </sheetPr>
  <dimension ref="D7:AN22"/>
  <sheetViews>
    <sheetView tabSelected="1" topLeftCell="B6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20</v>
      </c>
      <c r="F10" s="14">
        <v>30</v>
      </c>
      <c r="G10" s="14">
        <v>20</v>
      </c>
      <c r="H10" s="14">
        <v>30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57.010299956639813</v>
      </c>
      <c r="F11" s="14">
        <v>76.210299956639815</v>
      </c>
      <c r="G11" s="14">
        <v>57.010299956639813</v>
      </c>
      <c r="H11" s="14">
        <v>76.210299956639815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57.010299956639813</v>
      </c>
      <c r="AL11" s="14">
        <f t="shared" ref="AL11:AL22" si="1">AVERAGE(F11,H11,J11,L11,N11,P11,R11,T11,V11,X11,Z11,AB11,AD11,AF11,AH11,AJ11)</f>
        <v>76.210299956639815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15.856565262091619</v>
      </c>
      <c r="F12" s="14">
        <v>13</v>
      </c>
      <c r="G12" s="14">
        <v>15.856565262091619</v>
      </c>
      <c r="H12" s="14">
        <v>13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15.856565262091619</v>
      </c>
      <c r="AL12" s="14">
        <f t="shared" si="1"/>
        <v>13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200</v>
      </c>
      <c r="F13" s="14">
        <v>200</v>
      </c>
      <c r="G13" s="14">
        <v>200</v>
      </c>
      <c r="H13" s="14">
        <v>200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200</v>
      </c>
      <c r="AL13" s="14">
        <f t="shared" si="1"/>
        <v>200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179.0995336290423</v>
      </c>
      <c r="F14" s="14">
        <v>182.6213588101559</v>
      </c>
      <c r="G14" s="14">
        <v>179.0995336290423</v>
      </c>
      <c r="H14" s="14">
        <v>182.6213588101559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179.0995336290423</v>
      </c>
      <c r="AL14" s="14">
        <f t="shared" si="1"/>
        <v>182.6213588101559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0.52000000000000013</v>
      </c>
      <c r="F15" s="14">
        <v>0.5</v>
      </c>
      <c r="G15" s="14">
        <v>0.52000000000000013</v>
      </c>
      <c r="H15" s="14">
        <v>0.5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0.52000000000000013</v>
      </c>
      <c r="AL15" s="14">
        <f t="shared" si="1"/>
        <v>0.5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0</v>
      </c>
      <c r="F16" s="14">
        <v>0</v>
      </c>
      <c r="G16" s="14">
        <v>0</v>
      </c>
      <c r="H16" s="14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0.3</v>
      </c>
      <c r="F17" s="14">
        <v>0.3</v>
      </c>
      <c r="G17" s="14">
        <v>0.3</v>
      </c>
      <c r="H17" s="14">
        <v>0.3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8.5370316330493097</v>
      </c>
      <c r="F20" s="14">
        <v>21.378641189844071</v>
      </c>
      <c r="G20" s="14">
        <v>8.5370316330493097</v>
      </c>
      <c r="H20" s="14">
        <v>21.378641189844071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8.5370316330493097</v>
      </c>
      <c r="AL20" s="14">
        <f t="shared" si="1"/>
        <v>21.378641189844071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13.67</v>
      </c>
      <c r="F21" s="14">
        <v>14.42</v>
      </c>
      <c r="G21" s="14">
        <v>13.39</v>
      </c>
      <c r="H21" s="14">
        <v>13.22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13.530000000000001</v>
      </c>
      <c r="AL21" s="14">
        <f t="shared" si="1"/>
        <v>13.82</v>
      </c>
      <c r="AM21" s="14">
        <f t="shared" si="2"/>
        <v>0.19798989873223286</v>
      </c>
      <c r="AN21" s="14">
        <f t="shared" si="3"/>
        <v>0.84852813742385658</v>
      </c>
    </row>
    <row r="22" spans="4:40" ht="15.75" customHeight="1" thickBot="1">
      <c r="D22" s="13" t="s">
        <v>72</v>
      </c>
      <c r="E22" s="14">
        <v>7.3752976311892438</v>
      </c>
      <c r="F22" s="14">
        <v>13.622995614453229</v>
      </c>
      <c r="G22" s="14">
        <v>7.3079393890822821</v>
      </c>
      <c r="H22" s="14">
        <v>12.602443717887001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7.3416185101357634</v>
      </c>
      <c r="AL22" s="14">
        <f t="shared" si="1"/>
        <v>13.112719666170115</v>
      </c>
      <c r="AM22" s="14">
        <f t="shared" si="2"/>
        <v>4.7629469762637801E-2</v>
      </c>
      <c r="AN22" s="14">
        <f t="shared" si="3"/>
        <v>0.72163916661477234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43"/>
    <pageSetUpPr fitToPage="1"/>
  </sheetPr>
  <dimension ref="D7:AN22"/>
  <sheetViews>
    <sheetView tabSelected="1" topLeftCell="B7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</v>
      </c>
      <c r="F10" s="14">
        <v>2</v>
      </c>
      <c r="G10" s="14">
        <v>2</v>
      </c>
      <c r="H10" s="14">
        <v>2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78.771212547196626</v>
      </c>
      <c r="F11" s="14">
        <v>23.010299956639809</v>
      </c>
      <c r="G11" s="14">
        <v>78.771212547196626</v>
      </c>
      <c r="H11" s="14">
        <v>23.010299956639809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78.771212547196626</v>
      </c>
      <c r="AL11" s="14">
        <f t="shared" ref="AL11:AL22" si="1">AVERAGE(F11,H11,J11,L11,N11,P11,R11,T11,V11,X11,Z11,AB11,AD11,AF11,AH11,AJ11)</f>
        <v>23.010299956639809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-31.62397997898956</v>
      </c>
      <c r="F12" s="14">
        <v>1.1000000000000001</v>
      </c>
      <c r="G12" s="14">
        <v>-31.62397997898956</v>
      </c>
      <c r="H12" s="14">
        <v>1.1000000000000001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-31.62397997898956</v>
      </c>
      <c r="AL12" s="14">
        <f t="shared" si="1"/>
        <v>1.1000000000000001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30</v>
      </c>
      <c r="F13" s="14">
        <v>0.36</v>
      </c>
      <c r="G13" s="14">
        <v>30</v>
      </c>
      <c r="H13" s="14">
        <v>0.36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30</v>
      </c>
      <c r="AL13" s="14">
        <f t="shared" si="1"/>
        <v>0.36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159.0995336290423</v>
      </c>
      <c r="F14" s="14">
        <v>159.0995336290423</v>
      </c>
      <c r="G14" s="14">
        <v>159.0995336290423</v>
      </c>
      <c r="H14" s="14">
        <v>159.0995336290423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159.0995336290423</v>
      </c>
      <c r="AL14" s="14">
        <f t="shared" si="1"/>
        <v>159.0995336290423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7.0000000000000021E-2</v>
      </c>
      <c r="F15" s="14">
        <v>7.0000000000000021E-2</v>
      </c>
      <c r="G15" s="14">
        <v>7.0000000000000021E-2</v>
      </c>
      <c r="H15" s="14">
        <v>7.0000000000000021E-2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7.0000000000000021E-2</v>
      </c>
      <c r="AL15" s="14">
        <f t="shared" si="1"/>
        <v>7.0000000000000021E-2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3</v>
      </c>
      <c r="F16" s="14">
        <v>3</v>
      </c>
      <c r="G16" s="14">
        <v>3</v>
      </c>
      <c r="H16" s="14">
        <v>3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3</v>
      </c>
      <c r="AL16" s="14">
        <f t="shared" si="1"/>
        <v>3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2.2000000000000002</v>
      </c>
      <c r="F17" s="14">
        <v>2.2000000000000002</v>
      </c>
      <c r="G17" s="14">
        <v>2.2000000000000002</v>
      </c>
      <c r="H17" s="14">
        <v>2.2000000000000002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2.2000000000000002</v>
      </c>
      <c r="AL17" s="14">
        <f t="shared" si="1"/>
        <v>2.2000000000000002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6.6064863919681613</v>
      </c>
      <c r="F20" s="14">
        <v>2.777741319924651</v>
      </c>
      <c r="G20" s="14">
        <v>6.6064863919681613</v>
      </c>
      <c r="H20" s="14">
        <v>2.777741319924651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6.6064863919681613</v>
      </c>
      <c r="AL20" s="14">
        <f t="shared" si="1"/>
        <v>2.777741319924651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2.41</v>
      </c>
      <c r="F21" s="14">
        <v>3.5</v>
      </c>
      <c r="G21" s="14">
        <v>1.73</v>
      </c>
      <c r="H21" s="14">
        <v>2.08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2.0700000000000003</v>
      </c>
      <c r="AL21" s="14">
        <f t="shared" si="1"/>
        <v>2.79</v>
      </c>
      <c r="AM21" s="14">
        <f t="shared" si="2"/>
        <v>0.48083261120684984</v>
      </c>
      <c r="AN21" s="14">
        <f t="shared" si="3"/>
        <v>1.0040916292848967</v>
      </c>
    </row>
    <row r="22" spans="4:40" ht="15.75" customHeight="1" thickBot="1">
      <c r="D22" s="13" t="s">
        <v>72</v>
      </c>
      <c r="E22" s="14">
        <v>1.0096449866759409</v>
      </c>
      <c r="F22" s="14">
        <v>0.1135734616118329</v>
      </c>
      <c r="G22" s="14">
        <v>0.50669282629128942</v>
      </c>
      <c r="H22" s="14">
        <v>-0.59542671867818042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0.75816890648361523</v>
      </c>
      <c r="AL22" s="14">
        <f t="shared" si="1"/>
        <v>-0.24092662853317376</v>
      </c>
      <c r="AM22" s="14">
        <f t="shared" si="2"/>
        <v>0.35564088322041087</v>
      </c>
      <c r="AN22" s="14">
        <f t="shared" si="3"/>
        <v>0.50133883534555324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3"/>
    <pageSetUpPr fitToPage="1"/>
  </sheetPr>
  <dimension ref="D7:AN22"/>
  <sheetViews>
    <sheetView tabSelected="1"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</v>
      </c>
      <c r="F10" s="14">
        <v>2</v>
      </c>
      <c r="G10" s="14">
        <v>2</v>
      </c>
      <c r="H10" s="14">
        <v>2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74</v>
      </c>
      <c r="F11" s="14">
        <v>23.010299956639809</v>
      </c>
      <c r="G11" s="14">
        <v>74</v>
      </c>
      <c r="H11" s="14">
        <v>23.010299956639809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74</v>
      </c>
      <c r="AL11" s="14">
        <f t="shared" ref="AL11:AL22" si="1">AVERAGE(F11,H11,J11,L11,N11,P11,R11,T11,V11,X11,Z11,AB11,AD11,AF11,AH11,AJ11)</f>
        <v>23.010299956639809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-31.62397997898956</v>
      </c>
      <c r="F12" s="14">
        <v>1.1000000000000001</v>
      </c>
      <c r="G12" s="14">
        <v>-31.62397997898956</v>
      </c>
      <c r="H12" s="14">
        <v>1.1000000000000001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-31.62397997898956</v>
      </c>
      <c r="AL12" s="14">
        <f t="shared" si="1"/>
        <v>1.1000000000000001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10</v>
      </c>
      <c r="F13" s="14">
        <v>0.36</v>
      </c>
      <c r="G13" s="14">
        <v>10</v>
      </c>
      <c r="H13" s="14">
        <v>0.36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10</v>
      </c>
      <c r="AL13" s="14">
        <f t="shared" si="1"/>
        <v>0.36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159.0995336290423</v>
      </c>
      <c r="F14" s="14">
        <v>159.0995336290423</v>
      </c>
      <c r="G14" s="14">
        <v>159.0995336290423</v>
      </c>
      <c r="H14" s="14">
        <v>159.0995336290423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159.0995336290423</v>
      </c>
      <c r="AL14" s="14">
        <f t="shared" si="1"/>
        <v>159.0995336290423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7.0000000000000021E-2</v>
      </c>
      <c r="F15" s="14">
        <v>7.0000000000000021E-2</v>
      </c>
      <c r="G15" s="14">
        <v>7.0000000000000021E-2</v>
      </c>
      <c r="H15" s="14">
        <v>7.0000000000000021E-2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7.0000000000000021E-2</v>
      </c>
      <c r="AL15" s="14">
        <f t="shared" si="1"/>
        <v>7.0000000000000021E-2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3</v>
      </c>
      <c r="F16" s="14">
        <v>3</v>
      </c>
      <c r="G16" s="14">
        <v>3</v>
      </c>
      <c r="H16" s="14">
        <v>3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3</v>
      </c>
      <c r="AL16" s="14">
        <f t="shared" si="1"/>
        <v>3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2.2000000000000002</v>
      </c>
      <c r="F17" s="14">
        <v>2.2000000000000002</v>
      </c>
      <c r="G17" s="14">
        <v>2.2000000000000002</v>
      </c>
      <c r="H17" s="14">
        <v>2.2000000000000002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2.2000000000000002</v>
      </c>
      <c r="AL17" s="14">
        <f t="shared" si="1"/>
        <v>2.2000000000000002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6.6064863919681613</v>
      </c>
      <c r="F20" s="14">
        <v>2.777741319924651</v>
      </c>
      <c r="G20" s="14">
        <v>6.6064863919681613</v>
      </c>
      <c r="H20" s="14">
        <v>2.777741319924651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6.6064863919681613</v>
      </c>
      <c r="AL20" s="14">
        <f t="shared" si="1"/>
        <v>2.777741319924651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12.38</v>
      </c>
      <c r="F21" s="14">
        <v>13.14</v>
      </c>
      <c r="G21" s="14">
        <v>12.11</v>
      </c>
      <c r="H21" s="14">
        <v>11.9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12.245000000000001</v>
      </c>
      <c r="AL21" s="14">
        <f t="shared" si="1"/>
        <v>12.52</v>
      </c>
      <c r="AM21" s="14">
        <f t="shared" si="2"/>
        <v>0.19091883092036879</v>
      </c>
      <c r="AN21" s="14">
        <f t="shared" si="3"/>
        <v>0.87681240867131904</v>
      </c>
    </row>
    <row r="22" spans="4:40" ht="15.75" customHeight="1" thickBot="1">
      <c r="D22" s="13" t="s">
        <v>72</v>
      </c>
      <c r="E22" s="14">
        <v>5.5868315811401166</v>
      </c>
      <c r="F22" s="14">
        <v>2.3955264742804321</v>
      </c>
      <c r="G22" s="14">
        <v>5.5289262727772162</v>
      </c>
      <c r="H22" s="14">
        <v>2.2762726849937631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5.5578789269586668</v>
      </c>
      <c r="AL22" s="14">
        <f t="shared" si="1"/>
        <v>2.3358995796370978</v>
      </c>
      <c r="AM22" s="14">
        <f t="shared" si="2"/>
        <v>4.0945236210104985E-2</v>
      </c>
      <c r="AN22" s="14">
        <f t="shared" si="3"/>
        <v>8.4325163086795274E-2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43"/>
    <pageSetUpPr fitToPage="1"/>
  </sheetPr>
  <dimension ref="D7:AN22"/>
  <sheetViews>
    <sheetView tabSelected="1"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20</v>
      </c>
      <c r="F10" s="14">
        <v>30</v>
      </c>
      <c r="G10" s="14">
        <v>20</v>
      </c>
      <c r="H10" s="14">
        <v>30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66.020599913279625</v>
      </c>
      <c r="F11" s="14">
        <v>76.210299956639815</v>
      </c>
      <c r="G11" s="14">
        <v>66.020599913279625</v>
      </c>
      <c r="H11" s="14">
        <v>76.210299956639815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66.020599913279625</v>
      </c>
      <c r="AL11" s="14">
        <f t="shared" ref="AL11:AL22" si="1">AVERAGE(F11,H11,J11,L11,N11,P11,R11,T11,V11,X11,Z11,AB11,AD11,AF11,AH11,AJ11)</f>
        <v>76.210299956639815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15.856565262091619</v>
      </c>
      <c r="F12" s="14">
        <v>13</v>
      </c>
      <c r="G12" s="14">
        <v>15.856565262091619</v>
      </c>
      <c r="H12" s="14">
        <v>13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15.856565262091619</v>
      </c>
      <c r="AL12" s="14">
        <f t="shared" si="1"/>
        <v>13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400</v>
      </c>
      <c r="F13" s="14">
        <v>400</v>
      </c>
      <c r="G13" s="14">
        <v>400</v>
      </c>
      <c r="H13" s="14">
        <v>400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400</v>
      </c>
      <c r="AL13" s="14">
        <f t="shared" si="1"/>
        <v>400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184.48641598659529</v>
      </c>
      <c r="F14" s="14">
        <v>188.00824116770889</v>
      </c>
      <c r="G14" s="14">
        <v>184.48641598659529</v>
      </c>
      <c r="H14" s="14">
        <v>188.00824116770889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184.48641598659529</v>
      </c>
      <c r="AL14" s="14">
        <f t="shared" si="1"/>
        <v>188.00824116770889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0.52000000000000013</v>
      </c>
      <c r="F15" s="14">
        <v>0.5</v>
      </c>
      <c r="G15" s="14">
        <v>0.52000000000000013</v>
      </c>
      <c r="H15" s="14">
        <v>0.5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0.52000000000000013</v>
      </c>
      <c r="AL15" s="14">
        <f t="shared" si="1"/>
        <v>0.5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0</v>
      </c>
      <c r="F16" s="14">
        <v>0</v>
      </c>
      <c r="G16" s="14">
        <v>0</v>
      </c>
      <c r="H16" s="14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0.3</v>
      </c>
      <c r="F17" s="14">
        <v>0.3</v>
      </c>
      <c r="G17" s="14">
        <v>0.3</v>
      </c>
      <c r="H17" s="14">
        <v>0.3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9.1501492754962896</v>
      </c>
      <c r="F20" s="14">
        <v>12.98145887565121</v>
      </c>
      <c r="G20" s="14">
        <v>9.1501492754962896</v>
      </c>
      <c r="H20" s="14">
        <v>12.98145887565121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9.1501492754962896</v>
      </c>
      <c r="AL20" s="14">
        <f t="shared" si="1"/>
        <v>12.98145887565121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1.93</v>
      </c>
      <c r="F21" s="14">
        <v>2.92</v>
      </c>
      <c r="G21" s="14">
        <v>1.27</v>
      </c>
      <c r="H21" s="14">
        <v>1.46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1.6</v>
      </c>
      <c r="AL21" s="14">
        <f t="shared" si="1"/>
        <v>2.19</v>
      </c>
      <c r="AM21" s="14">
        <f t="shared" si="2"/>
        <v>0.46669047558311993</v>
      </c>
      <c r="AN21" s="14">
        <f t="shared" si="3"/>
        <v>1.0323759005323583</v>
      </c>
    </row>
    <row r="22" spans="4:40" ht="15.75" customHeight="1" thickBot="1">
      <c r="D22" s="13" t="s">
        <v>72</v>
      </c>
      <c r="E22" s="14">
        <v>1.1757565363977189</v>
      </c>
      <c r="F22" s="14">
        <v>2.5116245180419088</v>
      </c>
      <c r="G22" s="14">
        <v>0.61448665400832247</v>
      </c>
      <c r="H22" s="14">
        <v>1.1643538284307651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0.8951215952030207</v>
      </c>
      <c r="AL22" s="14">
        <f t="shared" si="1"/>
        <v>1.8379891732363369</v>
      </c>
      <c r="AM22" s="14">
        <f t="shared" si="2"/>
        <v>0.39687773991331804</v>
      </c>
      <c r="AN22" s="14">
        <f t="shared" si="3"/>
        <v>0.95266424071791644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43"/>
    <pageSetUpPr fitToPage="1"/>
  </sheetPr>
  <dimension ref="D7:AN22"/>
  <sheetViews>
    <sheetView tabSelected="1"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20</v>
      </c>
      <c r="F10" s="14">
        <v>30</v>
      </c>
      <c r="G10" s="14">
        <v>20</v>
      </c>
      <c r="H10" s="14">
        <v>30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61.249387366082999</v>
      </c>
      <c r="F11" s="14">
        <v>76.210299956639815</v>
      </c>
      <c r="G11" s="14">
        <v>61.249387366082999</v>
      </c>
      <c r="H11" s="14">
        <v>76.210299956639815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61.249387366082999</v>
      </c>
      <c r="AL11" s="14">
        <f t="shared" ref="AL11:AL22" si="1">AVERAGE(F11,H11,J11,L11,N11,P11,R11,T11,V11,X11,Z11,AB11,AD11,AF11,AH11,AJ11)</f>
        <v>76.210299956639815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15.856565262091619</v>
      </c>
      <c r="F12" s="14">
        <v>13</v>
      </c>
      <c r="G12" s="14">
        <v>15.856565262091619</v>
      </c>
      <c r="H12" s="14">
        <v>13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15.856565262091619</v>
      </c>
      <c r="AL12" s="14">
        <f t="shared" si="1"/>
        <v>13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133.33333333333329</v>
      </c>
      <c r="F13" s="14">
        <v>133.33333333333329</v>
      </c>
      <c r="G13" s="14">
        <v>133.33333333333329</v>
      </c>
      <c r="H13" s="14">
        <v>133.33333333333329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133.33333333333329</v>
      </c>
      <c r="AL13" s="14">
        <f t="shared" si="1"/>
        <v>133.33333333333329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184.48641598659529</v>
      </c>
      <c r="F14" s="14">
        <v>188.00824116770889</v>
      </c>
      <c r="G14" s="14">
        <v>184.48641598659529</v>
      </c>
      <c r="H14" s="14">
        <v>188.00824116770889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184.48641598659529</v>
      </c>
      <c r="AL14" s="14">
        <f t="shared" si="1"/>
        <v>188.00824116770889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0.52000000000000013</v>
      </c>
      <c r="F15" s="14">
        <v>0.5</v>
      </c>
      <c r="G15" s="14">
        <v>0.52000000000000013</v>
      </c>
      <c r="H15" s="14">
        <v>0.5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0.52000000000000013</v>
      </c>
      <c r="AL15" s="14">
        <f t="shared" si="1"/>
        <v>0.5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0</v>
      </c>
      <c r="F16" s="14">
        <v>0</v>
      </c>
      <c r="G16" s="14">
        <v>0</v>
      </c>
      <c r="H16" s="14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0.3</v>
      </c>
      <c r="F17" s="14">
        <v>0.3</v>
      </c>
      <c r="G17" s="14">
        <v>0.3</v>
      </c>
      <c r="H17" s="14">
        <v>0.3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9.1501492754962896</v>
      </c>
      <c r="F20" s="14">
        <v>17.75267142284784</v>
      </c>
      <c r="G20" s="14">
        <v>9.1501492754962896</v>
      </c>
      <c r="H20" s="14">
        <v>17.75267142284784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9.1501492754962896</v>
      </c>
      <c r="AL20" s="14">
        <f t="shared" si="1"/>
        <v>17.75267142284784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11.65</v>
      </c>
      <c r="F21" s="14">
        <v>12.43</v>
      </c>
      <c r="G21" s="14">
        <v>11.52</v>
      </c>
      <c r="H21" s="14">
        <v>11.38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11.585000000000001</v>
      </c>
      <c r="AL21" s="14">
        <f t="shared" si="1"/>
        <v>11.905000000000001</v>
      </c>
      <c r="AM21" s="14">
        <f t="shared" si="2"/>
        <v>9.1923881554251727E-2</v>
      </c>
      <c r="AN21" s="14">
        <f t="shared" si="3"/>
        <v>0.74246212024587421</v>
      </c>
    </row>
    <row r="22" spans="4:40" ht="15.75" customHeight="1" thickBot="1">
      <c r="D22" s="13" t="s">
        <v>72</v>
      </c>
      <c r="E22" s="14">
        <v>7.2123363418669753</v>
      </c>
      <c r="F22" s="14">
        <v>11.31205257077767</v>
      </c>
      <c r="G22" s="14">
        <v>7.1650942678748049</v>
      </c>
      <c r="H22" s="14">
        <v>10.479067808001069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7.1887153048708896</v>
      </c>
      <c r="AL22" s="14">
        <f t="shared" si="1"/>
        <v>10.89556018938937</v>
      </c>
      <c r="AM22" s="14">
        <f t="shared" si="2"/>
        <v>3.3405190877180323E-2</v>
      </c>
      <c r="AN22" s="14">
        <f t="shared" si="3"/>
        <v>0.58900917438440203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43"/>
    <pageSetUpPr fitToPage="1"/>
  </sheetPr>
  <dimension ref="D7:AN22"/>
  <sheetViews>
    <sheetView tabSelected="1"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20</v>
      </c>
      <c r="F10" s="14">
        <v>30</v>
      </c>
      <c r="G10" s="14">
        <v>20</v>
      </c>
      <c r="H10" s="14">
        <v>30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63.010299956639813</v>
      </c>
      <c r="F11" s="14">
        <v>76.210299956639815</v>
      </c>
      <c r="G11" s="14">
        <v>63.010299956639813</v>
      </c>
      <c r="H11" s="14">
        <v>76.210299956639815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63.010299956639813</v>
      </c>
      <c r="AL11" s="14">
        <f t="shared" ref="AL11:AL22" si="1">AVERAGE(F11,H11,J11,L11,N11,P11,R11,T11,V11,X11,Z11,AB11,AD11,AF11,AH11,AJ11)</f>
        <v>76.210299956639815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15.856565262091619</v>
      </c>
      <c r="F12" s="14">
        <v>13</v>
      </c>
      <c r="G12" s="14">
        <v>15.856565262091619</v>
      </c>
      <c r="H12" s="14">
        <v>13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15.856565262091619</v>
      </c>
      <c r="AL12" s="14">
        <f t="shared" si="1"/>
        <v>13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200</v>
      </c>
      <c r="F13" s="14">
        <v>200</v>
      </c>
      <c r="G13" s="14">
        <v>200</v>
      </c>
      <c r="H13" s="14">
        <v>200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200</v>
      </c>
      <c r="AL13" s="14">
        <f t="shared" si="1"/>
        <v>200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184.48641598659529</v>
      </c>
      <c r="F14" s="14">
        <v>188.00824116770889</v>
      </c>
      <c r="G14" s="14">
        <v>184.48641598659529</v>
      </c>
      <c r="H14" s="14">
        <v>188.00824116770889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184.48641598659529</v>
      </c>
      <c r="AL14" s="14">
        <f t="shared" si="1"/>
        <v>188.00824116770889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0.52000000000000013</v>
      </c>
      <c r="F15" s="14">
        <v>0.5</v>
      </c>
      <c r="G15" s="14">
        <v>0.52000000000000013</v>
      </c>
      <c r="H15" s="14">
        <v>0.5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0.52000000000000013</v>
      </c>
      <c r="AL15" s="14">
        <f t="shared" si="1"/>
        <v>0.5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0</v>
      </c>
      <c r="F16" s="14">
        <v>0</v>
      </c>
      <c r="G16" s="14">
        <v>0</v>
      </c>
      <c r="H16" s="14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0</v>
      </c>
      <c r="AL16" s="14">
        <f t="shared" si="1"/>
        <v>0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0.3</v>
      </c>
      <c r="F17" s="14">
        <v>0.3</v>
      </c>
      <c r="G17" s="14">
        <v>0.3</v>
      </c>
      <c r="H17" s="14">
        <v>0.3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0.3</v>
      </c>
      <c r="AL17" s="14">
        <f t="shared" si="1"/>
        <v>0.3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9.1501492754962896</v>
      </c>
      <c r="F20" s="14">
        <v>15.99175883229103</v>
      </c>
      <c r="G20" s="14">
        <v>9.1501492754962896</v>
      </c>
      <c r="H20" s="14">
        <v>15.99175883229103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9.1501492754962896</v>
      </c>
      <c r="AL20" s="14">
        <f t="shared" si="1"/>
        <v>15.99175883229103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13.57</v>
      </c>
      <c r="F21" s="14">
        <v>14.05</v>
      </c>
      <c r="G21" s="14">
        <v>13.14</v>
      </c>
      <c r="H21" s="14">
        <v>12.96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13.355</v>
      </c>
      <c r="AL21" s="14">
        <f t="shared" si="1"/>
        <v>13.505000000000001</v>
      </c>
      <c r="AM21" s="14">
        <f t="shared" si="2"/>
        <v>0.30405591591021525</v>
      </c>
      <c r="AN21" s="14">
        <f t="shared" si="3"/>
        <v>0.77074639149333668</v>
      </c>
    </row>
    <row r="22" spans="4:40" ht="15.75" customHeight="1" thickBot="1">
      <c r="D22" s="13" t="s">
        <v>72</v>
      </c>
      <c r="E22" s="14">
        <v>7.8102207222630629</v>
      </c>
      <c r="F22" s="14">
        <v>11.902949883698771</v>
      </c>
      <c r="G22" s="14">
        <v>7.6918522499962343</v>
      </c>
      <c r="H22" s="14">
        <v>11.206228593335259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7.7510364861296486</v>
      </c>
      <c r="AL22" s="14">
        <f t="shared" si="1"/>
        <v>11.554589238517014</v>
      </c>
      <c r="AM22" s="14">
        <f t="shared" si="2"/>
        <v>8.3699149418566265E-2</v>
      </c>
      <c r="AN22" s="14">
        <f t="shared" si="3"/>
        <v>0.49265634901308036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43"/>
    <pageSetUpPr fitToPage="1"/>
  </sheetPr>
  <dimension ref="D7:AN22"/>
  <sheetViews>
    <sheetView tabSelected="1"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</v>
      </c>
      <c r="F10" s="14">
        <v>2</v>
      </c>
      <c r="G10" s="14">
        <v>2</v>
      </c>
      <c r="H10" s="14">
        <v>2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84.771212547196626</v>
      </c>
      <c r="F11" s="14">
        <v>23.010299956639809</v>
      </c>
      <c r="G11" s="14">
        <v>84.771212547196626</v>
      </c>
      <c r="H11" s="14">
        <v>23.010299956639809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84.771212547196626</v>
      </c>
      <c r="AL11" s="14">
        <f t="shared" ref="AL11:AL22" si="1">AVERAGE(F11,H11,J11,L11,N11,P11,R11,T11,V11,X11,Z11,AB11,AD11,AF11,AH11,AJ11)</f>
        <v>23.010299956639809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-34.62397997898956</v>
      </c>
      <c r="F12" s="14">
        <v>-1.9</v>
      </c>
      <c r="G12" s="14">
        <v>-34.62397997898956</v>
      </c>
      <c r="H12" s="14">
        <v>-1.9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-34.62397997898956</v>
      </c>
      <c r="AL12" s="14">
        <f t="shared" si="1"/>
        <v>-1.9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30</v>
      </c>
      <c r="F13" s="14">
        <v>0.36</v>
      </c>
      <c r="G13" s="14">
        <v>30</v>
      </c>
      <c r="H13" s="14">
        <v>0.36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30</v>
      </c>
      <c r="AL13" s="14">
        <f t="shared" si="1"/>
        <v>0.36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164.48641598659529</v>
      </c>
      <c r="F14" s="14">
        <v>164.48641598659529</v>
      </c>
      <c r="G14" s="14">
        <v>164.48641598659529</v>
      </c>
      <c r="H14" s="14">
        <v>164.48641598659529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164.48641598659529</v>
      </c>
      <c r="AL14" s="14">
        <f t="shared" si="1"/>
        <v>164.48641598659529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7.0000000000000021E-2</v>
      </c>
      <c r="F15" s="14">
        <v>7.0000000000000021E-2</v>
      </c>
      <c r="G15" s="14">
        <v>7.0000000000000021E-2</v>
      </c>
      <c r="H15" s="14">
        <v>7.0000000000000021E-2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7.0000000000000021E-2</v>
      </c>
      <c r="AL15" s="14">
        <f t="shared" si="1"/>
        <v>7.0000000000000021E-2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3</v>
      </c>
      <c r="F16" s="14">
        <v>3</v>
      </c>
      <c r="G16" s="14">
        <v>3</v>
      </c>
      <c r="H16" s="14">
        <v>3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3</v>
      </c>
      <c r="AL16" s="14">
        <f t="shared" si="1"/>
        <v>3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2.2000000000000002</v>
      </c>
      <c r="F17" s="14">
        <v>2.2000000000000002</v>
      </c>
      <c r="G17" s="14">
        <v>2.2000000000000002</v>
      </c>
      <c r="H17" s="14">
        <v>2.2000000000000002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2.2000000000000002</v>
      </c>
      <c r="AL17" s="14">
        <f t="shared" si="1"/>
        <v>2.2000000000000002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4.2196040344151413</v>
      </c>
      <c r="F20" s="14">
        <v>-5.609141037628369</v>
      </c>
      <c r="G20" s="14">
        <v>4.2196040344151413</v>
      </c>
      <c r="H20" s="14">
        <v>-5.609141037628369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4.2196040344151413</v>
      </c>
      <c r="AL20" s="14">
        <f t="shared" si="1"/>
        <v>-5.609141037628369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2.02</v>
      </c>
      <c r="F21" s="14">
        <v>2.98</v>
      </c>
      <c r="G21" s="14">
        <v>1.34</v>
      </c>
      <c r="H21" s="14">
        <v>1.73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1.6800000000000002</v>
      </c>
      <c r="AL21" s="14">
        <f t="shared" si="1"/>
        <v>2.355</v>
      </c>
      <c r="AM21" s="14">
        <f t="shared" si="2"/>
        <v>0.48083261120685172</v>
      </c>
      <c r="AN21" s="14">
        <f t="shared" si="3"/>
        <v>0.88388347648318444</v>
      </c>
    </row>
    <row r="22" spans="4:40" ht="15.75" customHeight="1" thickBot="1">
      <c r="D22" s="13" t="s">
        <v>72</v>
      </c>
      <c r="E22" s="14">
        <v>-2.829075008106122E-2</v>
      </c>
      <c r="F22" s="14">
        <v>-6.1720288887063566</v>
      </c>
      <c r="G22" s="14">
        <v>-0.46491636405420811</v>
      </c>
      <c r="H22" s="14">
        <v>-6.3446311473700074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-0.24660355706763468</v>
      </c>
      <c r="AL22" s="14">
        <f t="shared" si="1"/>
        <v>-6.2583300180381816</v>
      </c>
      <c r="AM22" s="14">
        <f t="shared" si="2"/>
        <v>0.30874093248015189</v>
      </c>
      <c r="AN22" s="14">
        <f t="shared" si="3"/>
        <v>0.12204822754918204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43"/>
    <pageSetUpPr fitToPage="1"/>
  </sheetPr>
  <dimension ref="D7:AN22"/>
  <sheetViews>
    <sheetView tabSelected="1" topLeftCell="B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 t="s">
        <v>53</v>
      </c>
      <c r="F8" s="20"/>
      <c r="G8" s="18" t="s">
        <v>54</v>
      </c>
      <c r="H8" s="20"/>
      <c r="I8" s="18"/>
      <c r="J8" s="20"/>
      <c r="K8" s="18"/>
      <c r="L8" s="20"/>
      <c r="M8" s="18"/>
      <c r="N8" s="20"/>
      <c r="O8" s="18"/>
      <c r="P8" s="20"/>
      <c r="Q8" s="18"/>
      <c r="R8" s="20"/>
      <c r="S8" s="18"/>
      <c r="T8" s="20"/>
      <c r="U8" s="18"/>
      <c r="V8" s="20"/>
      <c r="W8" s="18"/>
      <c r="X8" s="20"/>
      <c r="Y8" s="18"/>
      <c r="Z8" s="20"/>
      <c r="AA8" s="18"/>
      <c r="AB8" s="20"/>
      <c r="AC8" s="18"/>
      <c r="AD8" s="20"/>
      <c r="AE8" s="18"/>
      <c r="AF8" s="20"/>
      <c r="AG8" s="18"/>
      <c r="AH8" s="20"/>
      <c r="AI8" s="18"/>
      <c r="AJ8" s="20"/>
      <c r="AK8" s="18" t="s">
        <v>55</v>
      </c>
      <c r="AL8" s="21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>
        <v>2</v>
      </c>
      <c r="F10" s="14">
        <v>2</v>
      </c>
      <c r="G10" s="14">
        <v>2</v>
      </c>
      <c r="H10" s="14">
        <v>2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>
        <v>80</v>
      </c>
      <c r="F11" s="14">
        <v>23.010299956639809</v>
      </c>
      <c r="G11" s="14">
        <v>80</v>
      </c>
      <c r="H11" s="14">
        <v>23.010299956639809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>
        <f t="shared" ref="AK11:AK22" si="0">AVERAGE(E11,G11,I11,K11,M11,O11,Q11,S11,U11,W11,Y11,AA11,AC11,AE11,AG11,AI11)</f>
        <v>80</v>
      </c>
      <c r="AL11" s="14">
        <f t="shared" ref="AL11:AL22" si="1">AVERAGE(F11,H11,J11,L11,N11,P11,R11,T11,V11,X11,Z11,AB11,AD11,AF11,AH11,AJ11)</f>
        <v>23.010299956639809</v>
      </c>
      <c r="AM11" s="14">
        <f t="shared" ref="AM11:AM22" si="2">_xlfn.STDEV.S(E11,G11,I11,K11,M11,O11,Q11,S11,U11,W11,Y11,AA11,AC11,AE11,AG11,AI11)</f>
        <v>0</v>
      </c>
      <c r="AN11" s="14">
        <f t="shared" ref="AN11:AN22" si="3">_xlfn.STDEV.S(F11,H11,J11,L11,N11,P11,R11,T11,V11,X11,Z11,AB11,AD11,AF11,AH11,AJ11)</f>
        <v>0</v>
      </c>
    </row>
    <row r="12" spans="4:40" ht="15.75" customHeight="1" thickBot="1">
      <c r="D12" s="13" t="s">
        <v>62</v>
      </c>
      <c r="E12" s="14">
        <v>-34.62397997898956</v>
      </c>
      <c r="F12" s="14">
        <v>-1.9</v>
      </c>
      <c r="G12" s="14">
        <v>-34.62397997898956</v>
      </c>
      <c r="H12" s="14">
        <v>-1.9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>
        <f t="shared" si="0"/>
        <v>-34.62397997898956</v>
      </c>
      <c r="AL12" s="14">
        <f t="shared" si="1"/>
        <v>-1.9</v>
      </c>
      <c r="AM12" s="14">
        <f t="shared" si="2"/>
        <v>0</v>
      </c>
      <c r="AN12" s="14">
        <f t="shared" si="3"/>
        <v>0</v>
      </c>
    </row>
    <row r="13" spans="4:40" ht="15.75" customHeight="1" thickBot="1">
      <c r="D13" s="13" t="s">
        <v>63</v>
      </c>
      <c r="E13" s="14">
        <v>10</v>
      </c>
      <c r="F13" s="14">
        <v>0.36</v>
      </c>
      <c r="G13" s="14">
        <v>10</v>
      </c>
      <c r="H13" s="14">
        <v>0.36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>
        <f t="shared" si="0"/>
        <v>10</v>
      </c>
      <c r="AL13" s="14">
        <f t="shared" si="1"/>
        <v>0.36</v>
      </c>
      <c r="AM13" s="14">
        <f t="shared" si="2"/>
        <v>0</v>
      </c>
      <c r="AN13" s="14">
        <f t="shared" si="3"/>
        <v>0</v>
      </c>
    </row>
    <row r="14" spans="4:40" ht="15.75" customHeight="1" thickBot="1">
      <c r="D14" s="13" t="s">
        <v>64</v>
      </c>
      <c r="E14" s="14">
        <v>164.48641598659529</v>
      </c>
      <c r="F14" s="14">
        <v>164.48641598659529</v>
      </c>
      <c r="G14" s="14">
        <v>164.48641598659529</v>
      </c>
      <c r="H14" s="14">
        <v>164.48641598659529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>
        <f t="shared" si="0"/>
        <v>164.48641598659529</v>
      </c>
      <c r="AL14" s="14">
        <f t="shared" si="1"/>
        <v>164.48641598659529</v>
      </c>
      <c r="AM14" s="14">
        <f t="shared" si="2"/>
        <v>0</v>
      </c>
      <c r="AN14" s="14">
        <f t="shared" si="3"/>
        <v>0</v>
      </c>
    </row>
    <row r="15" spans="4:40" ht="15.75" customHeight="1" thickBot="1">
      <c r="D15" s="13" t="s">
        <v>65</v>
      </c>
      <c r="E15" s="14">
        <v>7.0000000000000021E-2</v>
      </c>
      <c r="F15" s="14">
        <v>7.0000000000000021E-2</v>
      </c>
      <c r="G15" s="14">
        <v>7.0000000000000021E-2</v>
      </c>
      <c r="H15" s="14">
        <v>7.0000000000000021E-2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>
        <f t="shared" si="0"/>
        <v>7.0000000000000021E-2</v>
      </c>
      <c r="AL15" s="14">
        <f t="shared" si="1"/>
        <v>7.0000000000000021E-2</v>
      </c>
      <c r="AM15" s="14">
        <f t="shared" si="2"/>
        <v>0</v>
      </c>
      <c r="AN15" s="14">
        <f t="shared" si="3"/>
        <v>0</v>
      </c>
    </row>
    <row r="16" spans="4:40" ht="15.75" customHeight="1" thickBot="1">
      <c r="D16" s="13" t="s">
        <v>66</v>
      </c>
      <c r="E16" s="14">
        <v>3</v>
      </c>
      <c r="F16" s="14">
        <v>3</v>
      </c>
      <c r="G16" s="14">
        <v>3</v>
      </c>
      <c r="H16" s="14">
        <v>3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f t="shared" si="0"/>
        <v>3</v>
      </c>
      <c r="AL16" s="14">
        <f t="shared" si="1"/>
        <v>3</v>
      </c>
      <c r="AM16" s="14">
        <f t="shared" si="2"/>
        <v>0</v>
      </c>
      <c r="AN16" s="14">
        <f t="shared" si="3"/>
        <v>0</v>
      </c>
    </row>
    <row r="17" spans="4:40" ht="15.75" customHeight="1" thickBot="1">
      <c r="D17" s="13" t="s">
        <v>67</v>
      </c>
      <c r="E17" s="14">
        <v>2.2000000000000002</v>
      </c>
      <c r="F17" s="14">
        <v>2.2000000000000002</v>
      </c>
      <c r="G17" s="14">
        <v>2.2000000000000002</v>
      </c>
      <c r="H17" s="14">
        <v>2.2000000000000002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>
        <f t="shared" si="0"/>
        <v>2.2000000000000002</v>
      </c>
      <c r="AL17" s="14">
        <f t="shared" si="1"/>
        <v>2.2000000000000002</v>
      </c>
      <c r="AM17" s="14">
        <f t="shared" si="2"/>
        <v>0</v>
      </c>
      <c r="AN17" s="14">
        <f t="shared" si="3"/>
        <v>0</v>
      </c>
    </row>
    <row r="18" spans="4:40" ht="15.75" customHeight="1" thickBot="1">
      <c r="D18" s="13" t="s">
        <v>68</v>
      </c>
      <c r="E18" s="14">
        <v>0</v>
      </c>
      <c r="F18" s="14">
        <v>0</v>
      </c>
      <c r="G18" s="14">
        <v>0</v>
      </c>
      <c r="H18" s="14">
        <v>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>
        <f t="shared" si="0"/>
        <v>0</v>
      </c>
      <c r="AL18" s="14">
        <f t="shared" si="1"/>
        <v>0</v>
      </c>
      <c r="AM18" s="14">
        <f t="shared" si="2"/>
        <v>0</v>
      </c>
      <c r="AN18" s="14">
        <f t="shared" si="3"/>
        <v>0</v>
      </c>
    </row>
    <row r="19" spans="4:40" ht="15.75" customHeight="1" thickBot="1">
      <c r="D19" s="13" t="s">
        <v>69</v>
      </c>
      <c r="E19" s="14">
        <v>0</v>
      </c>
      <c r="F19" s="14">
        <v>0</v>
      </c>
      <c r="G19" s="14">
        <v>0</v>
      </c>
      <c r="H19" s="14">
        <v>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>
        <f t="shared" si="0"/>
        <v>0</v>
      </c>
      <c r="AL19" s="14">
        <f t="shared" si="1"/>
        <v>0</v>
      </c>
      <c r="AM19" s="14">
        <f t="shared" si="2"/>
        <v>0</v>
      </c>
      <c r="AN19" s="14">
        <f t="shared" si="3"/>
        <v>0</v>
      </c>
    </row>
    <row r="20" spans="4:40" ht="15.75" customHeight="1" thickBot="1">
      <c r="D20" s="13" t="s">
        <v>70</v>
      </c>
      <c r="E20" s="14">
        <v>4.2196040344151413</v>
      </c>
      <c r="F20" s="14">
        <v>-5.609141037628369</v>
      </c>
      <c r="G20" s="14">
        <v>4.2196040344151413</v>
      </c>
      <c r="H20" s="14">
        <v>-5.609141037628369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f t="shared" si="0"/>
        <v>4.2196040344151413</v>
      </c>
      <c r="AL20" s="14">
        <f t="shared" si="1"/>
        <v>-5.609141037628369</v>
      </c>
      <c r="AM20" s="14">
        <f t="shared" si="2"/>
        <v>0</v>
      </c>
      <c r="AN20" s="14">
        <f t="shared" si="3"/>
        <v>0</v>
      </c>
    </row>
    <row r="21" spans="4:40" ht="15.75" customHeight="1" thickBot="1">
      <c r="D21" s="13" t="s">
        <v>71</v>
      </c>
      <c r="E21" s="14">
        <v>11.92</v>
      </c>
      <c r="F21" s="14">
        <v>12.53</v>
      </c>
      <c r="G21" s="14">
        <v>11.85</v>
      </c>
      <c r="H21" s="14">
        <v>11.74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f t="shared" si="0"/>
        <v>11.885</v>
      </c>
      <c r="AL21" s="14">
        <f t="shared" si="1"/>
        <v>12.135</v>
      </c>
      <c r="AM21" s="14">
        <f t="shared" si="2"/>
        <v>4.9497474683058526E-2</v>
      </c>
      <c r="AN21" s="14">
        <f t="shared" si="3"/>
        <v>0.55861435713737195</v>
      </c>
    </row>
    <row r="22" spans="4:40" ht="15.75" customHeight="1" thickBot="1">
      <c r="D22" s="13" t="s">
        <v>72</v>
      </c>
      <c r="E22" s="14">
        <v>3.5384548882193179</v>
      </c>
      <c r="F22" s="14">
        <v>-5.6752953701909696</v>
      </c>
      <c r="G22" s="14">
        <v>3.5282234530259342</v>
      </c>
      <c r="H22" s="14">
        <v>-5.6883733930485736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>
        <f t="shared" si="0"/>
        <v>3.533339170622626</v>
      </c>
      <c r="AL22" s="14">
        <f t="shared" si="1"/>
        <v>-5.6818343816197716</v>
      </c>
      <c r="AM22" s="14">
        <f t="shared" si="2"/>
        <v>7.2347172065122768E-3</v>
      </c>
      <c r="AN22" s="14">
        <f t="shared" si="3"/>
        <v>9.2475586471244264E-3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43"/>
    <pageSetUpPr fitToPage="1"/>
  </sheetPr>
  <dimension ref="D7:AN22"/>
  <sheetViews>
    <sheetView tabSelected="1"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43"/>
    <pageSetUpPr fitToPage="1"/>
  </sheetPr>
  <dimension ref="D7:AN22"/>
  <sheetViews>
    <sheetView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43"/>
    <pageSetUpPr fitToPage="1"/>
  </sheetPr>
  <dimension ref="D7:AN22"/>
  <sheetViews>
    <sheetView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43"/>
    <pageSetUpPr fitToPage="1"/>
  </sheetPr>
  <dimension ref="D7:AN22"/>
  <sheetViews>
    <sheetView zoomScale="70" zoomScaleNormal="70" zoomScalePageLayoutView="80" workbookViewId="0">
      <selection activeCell="E10" sqref="E10:F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3"/>
    <pageSetUpPr fitToPage="1"/>
  </sheetPr>
  <dimension ref="D7:AN22"/>
  <sheetViews>
    <sheetView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3"/>
    <pageSetUpPr fitToPage="1"/>
  </sheetPr>
  <dimension ref="D7:AN22"/>
  <sheetViews>
    <sheetView zoomScale="70" zoomScaleNormal="70" zoomScalePageLayoutView="80" workbookViewId="0">
      <selection activeCell="E10" sqref="E10:F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43"/>
    <pageSetUpPr fitToPage="1"/>
  </sheetPr>
  <dimension ref="D7:AN22"/>
  <sheetViews>
    <sheetView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43"/>
    <pageSetUpPr fitToPage="1"/>
  </sheetPr>
  <dimension ref="D7:AN22"/>
  <sheetViews>
    <sheetView zoomScale="70" zoomScaleNormal="70" zoomScalePageLayoutView="80" workbookViewId="0">
      <selection activeCell="E10" sqref="E10:F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43"/>
    <pageSetUpPr fitToPage="1"/>
  </sheetPr>
  <dimension ref="D7:AN22"/>
  <sheetViews>
    <sheetView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43"/>
    <pageSetUpPr fitToPage="1"/>
  </sheetPr>
  <dimension ref="D7:AN22"/>
  <sheetViews>
    <sheetView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43"/>
    <pageSetUpPr fitToPage="1"/>
  </sheetPr>
  <dimension ref="D7:AN22"/>
  <sheetViews>
    <sheetView zoomScale="70" zoomScaleNormal="70" zoomScalePageLayoutView="80" workbookViewId="0">
      <selection activeCell="E10" sqref="E10:F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43"/>
    <pageSetUpPr fitToPage="1"/>
  </sheetPr>
  <dimension ref="D7:AN22"/>
  <sheetViews>
    <sheetView zoomScale="70" zoomScaleNormal="70" zoomScalePageLayoutView="80" workbookViewId="0">
      <selection activeCell="E10" sqref="E10:F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43"/>
    <pageSetUpPr fitToPage="1"/>
  </sheetPr>
  <dimension ref="D7:AN22"/>
  <sheetViews>
    <sheetView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43"/>
    <pageSetUpPr fitToPage="1"/>
  </sheetPr>
  <dimension ref="D7:AN22"/>
  <sheetViews>
    <sheetView topLeftCell="A10" zoomScale="70" zoomScaleNormal="70" zoomScalePageLayoutView="80" workbookViewId="0">
      <selection activeCell="E10" sqref="E10:F22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43"/>
    <pageSetUpPr fitToPage="1"/>
  </sheetPr>
  <dimension ref="D7:AN22"/>
  <sheetViews>
    <sheetView zoomScale="70" zoomScaleNormal="70" zoomScalePageLayoutView="80" workbookViewId="0">
      <selection activeCell="E8" sqref="E8:F8"/>
    </sheetView>
  </sheetViews>
  <sheetFormatPr baseColWidth="10" defaultColWidth="9.28515625" defaultRowHeight="12.75"/>
  <cols>
    <col min="1" max="3" width="9.28515625" style="1" customWidth="1"/>
    <col min="4" max="4" width="24.42578125" style="1" bestFit="1" customWidth="1"/>
    <col min="5" max="94" width="9.28515625" style="1" customWidth="1"/>
    <col min="95" max="16384" width="9.28515625" style="1"/>
  </cols>
  <sheetData>
    <row r="7" spans="4:40" ht="13.5" customHeight="1" thickBot="1"/>
    <row r="8" spans="4:40" ht="15.75" customHeight="1" thickBot="1">
      <c r="D8" s="7" t="s">
        <v>52</v>
      </c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18"/>
      <c r="AD8" s="19"/>
      <c r="AE8" s="18"/>
      <c r="AF8" s="19"/>
      <c r="AG8" s="18"/>
      <c r="AH8" s="19"/>
      <c r="AI8" s="18"/>
      <c r="AJ8" s="19"/>
      <c r="AK8" s="18" t="s">
        <v>55</v>
      </c>
      <c r="AL8" s="19"/>
      <c r="AM8" s="18" t="s">
        <v>56</v>
      </c>
      <c r="AN8" s="19"/>
    </row>
    <row r="9" spans="4:40" ht="15.75" customHeight="1" thickBot="1">
      <c r="D9" s="13" t="s">
        <v>57</v>
      </c>
      <c r="E9" s="8" t="s">
        <v>58</v>
      </c>
      <c r="F9" s="8" t="s">
        <v>59</v>
      </c>
      <c r="G9" s="8" t="s">
        <v>58</v>
      </c>
      <c r="H9" s="8" t="s">
        <v>59</v>
      </c>
      <c r="I9" s="8" t="s">
        <v>58</v>
      </c>
      <c r="J9" s="8" t="s">
        <v>59</v>
      </c>
      <c r="K9" s="8" t="s">
        <v>58</v>
      </c>
      <c r="L9" s="8" t="s">
        <v>59</v>
      </c>
      <c r="M9" s="8" t="s">
        <v>58</v>
      </c>
      <c r="N9" s="8" t="s">
        <v>59</v>
      </c>
      <c r="O9" s="8" t="s">
        <v>58</v>
      </c>
      <c r="P9" s="8" t="s">
        <v>59</v>
      </c>
      <c r="Q9" s="8" t="s">
        <v>58</v>
      </c>
      <c r="R9" s="8" t="s">
        <v>59</v>
      </c>
      <c r="S9" s="8" t="s">
        <v>58</v>
      </c>
      <c r="T9" s="8" t="s">
        <v>59</v>
      </c>
      <c r="U9" s="8" t="s">
        <v>58</v>
      </c>
      <c r="V9" s="8" t="s">
        <v>59</v>
      </c>
      <c r="W9" s="8" t="s">
        <v>58</v>
      </c>
      <c r="X9" s="8" t="s">
        <v>59</v>
      </c>
      <c r="Y9" s="8" t="s">
        <v>58</v>
      </c>
      <c r="Z9" s="8" t="s">
        <v>59</v>
      </c>
      <c r="AA9" s="8" t="s">
        <v>58</v>
      </c>
      <c r="AB9" s="8" t="s">
        <v>59</v>
      </c>
      <c r="AC9" s="8" t="s">
        <v>58</v>
      </c>
      <c r="AD9" s="8" t="s">
        <v>59</v>
      </c>
      <c r="AE9" s="8" t="s">
        <v>58</v>
      </c>
      <c r="AF9" s="8" t="s">
        <v>59</v>
      </c>
      <c r="AG9" s="8" t="s">
        <v>58</v>
      </c>
      <c r="AH9" s="8" t="s">
        <v>59</v>
      </c>
      <c r="AI9" s="8" t="s">
        <v>58</v>
      </c>
      <c r="AJ9" s="8" t="s">
        <v>59</v>
      </c>
      <c r="AK9" s="8" t="s">
        <v>58</v>
      </c>
      <c r="AL9" s="8" t="s">
        <v>59</v>
      </c>
      <c r="AM9" s="8" t="s">
        <v>58</v>
      </c>
      <c r="AN9" s="8" t="s">
        <v>59</v>
      </c>
    </row>
    <row r="10" spans="4:40" ht="15.75" customHeight="1" thickBot="1">
      <c r="D10" s="13" t="s">
        <v>60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4:40" ht="15.75" customHeight="1" thickBot="1">
      <c r="D11" s="13" t="s">
        <v>61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 t="e">
        <f t="shared" ref="AK11:AK22" si="0">AVERAGE(E11,G11,I11,K11,M11,O11,Q11,S11,U11,W11,Y11,AA11,AC11,AE11,AG11,AI11)</f>
        <v>#DIV/0!</v>
      </c>
      <c r="AL11" s="14" t="e">
        <f t="shared" ref="AL11:AL22" si="1">AVERAGE(F11,H11,J11,L11,N11,P11,R11,T11,V11,X11,Z11,AB11,AD11,AF11,AH11,AJ11)</f>
        <v>#DIV/0!</v>
      </c>
      <c r="AM11" s="14" t="e">
        <f t="shared" ref="AM11:AM22" si="2">_xlfn.STDEV.S(E11,G11,I11,K11,M11,O11,Q11,S11,U11,W11,Y11,AA11,AC11,AE11,AG11,AI11)</f>
        <v>#DIV/0!</v>
      </c>
      <c r="AN11" s="14" t="e">
        <f t="shared" ref="AN11:AN22" si="3">_xlfn.STDEV.S(F11,H11,J11,L11,N11,P11,R11,T11,V11,X11,Z11,AB11,AD11,AF11,AH11,AJ11)</f>
        <v>#DIV/0!</v>
      </c>
    </row>
    <row r="12" spans="4:40" ht="15.75" customHeight="1" thickBot="1">
      <c r="D12" s="13" t="s">
        <v>62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 t="e">
        <f t="shared" si="0"/>
        <v>#DIV/0!</v>
      </c>
      <c r="AL12" s="14" t="e">
        <f t="shared" si="1"/>
        <v>#DIV/0!</v>
      </c>
      <c r="AM12" s="14" t="e">
        <f t="shared" si="2"/>
        <v>#DIV/0!</v>
      </c>
      <c r="AN12" s="14" t="e">
        <f t="shared" si="3"/>
        <v>#DIV/0!</v>
      </c>
    </row>
    <row r="13" spans="4:40" ht="15.75" customHeight="1" thickBot="1">
      <c r="D13" s="13" t="s">
        <v>63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 t="e">
        <f t="shared" si="0"/>
        <v>#DIV/0!</v>
      </c>
      <c r="AL13" s="14" t="e">
        <f t="shared" si="1"/>
        <v>#DIV/0!</v>
      </c>
      <c r="AM13" s="14" t="e">
        <f t="shared" si="2"/>
        <v>#DIV/0!</v>
      </c>
      <c r="AN13" s="14" t="e">
        <f t="shared" si="3"/>
        <v>#DIV/0!</v>
      </c>
    </row>
    <row r="14" spans="4:40" ht="15.75" customHeight="1" thickBot="1">
      <c r="D14" s="13" t="s">
        <v>64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 t="e">
        <f t="shared" si="0"/>
        <v>#DIV/0!</v>
      </c>
      <c r="AL14" s="14" t="e">
        <f t="shared" si="1"/>
        <v>#DIV/0!</v>
      </c>
      <c r="AM14" s="14" t="e">
        <f t="shared" si="2"/>
        <v>#DIV/0!</v>
      </c>
      <c r="AN14" s="14" t="e">
        <f t="shared" si="3"/>
        <v>#DIV/0!</v>
      </c>
    </row>
    <row r="15" spans="4:40" ht="15.75" customHeight="1" thickBot="1">
      <c r="D15" s="13" t="s">
        <v>65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 t="e">
        <f t="shared" si="0"/>
        <v>#DIV/0!</v>
      </c>
      <c r="AL15" s="14" t="e">
        <f t="shared" si="1"/>
        <v>#DIV/0!</v>
      </c>
      <c r="AM15" s="14" t="e">
        <f t="shared" si="2"/>
        <v>#DIV/0!</v>
      </c>
      <c r="AN15" s="14" t="e">
        <f t="shared" si="3"/>
        <v>#DIV/0!</v>
      </c>
    </row>
    <row r="16" spans="4:40" ht="15.75" customHeight="1" thickBot="1">
      <c r="D16" s="13" t="s">
        <v>66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 t="e">
        <f t="shared" si="0"/>
        <v>#DIV/0!</v>
      </c>
      <c r="AL16" s="14" t="e">
        <f t="shared" si="1"/>
        <v>#DIV/0!</v>
      </c>
      <c r="AM16" s="14" t="e">
        <f t="shared" si="2"/>
        <v>#DIV/0!</v>
      </c>
      <c r="AN16" s="14" t="e">
        <f t="shared" si="3"/>
        <v>#DIV/0!</v>
      </c>
    </row>
    <row r="17" spans="4:40" ht="15.75" customHeight="1" thickBot="1">
      <c r="D17" s="13" t="s">
        <v>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 t="e">
        <f t="shared" si="0"/>
        <v>#DIV/0!</v>
      </c>
      <c r="AL17" s="14" t="e">
        <f t="shared" si="1"/>
        <v>#DIV/0!</v>
      </c>
      <c r="AM17" s="14" t="e">
        <f t="shared" si="2"/>
        <v>#DIV/0!</v>
      </c>
      <c r="AN17" s="14" t="e">
        <f t="shared" si="3"/>
        <v>#DIV/0!</v>
      </c>
    </row>
    <row r="18" spans="4:40" ht="15.75" customHeight="1" thickBot="1">
      <c r="D18" s="13" t="s">
        <v>68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 t="e">
        <f t="shared" si="0"/>
        <v>#DIV/0!</v>
      </c>
      <c r="AL18" s="14" t="e">
        <f t="shared" si="1"/>
        <v>#DIV/0!</v>
      </c>
      <c r="AM18" s="14" t="e">
        <f t="shared" si="2"/>
        <v>#DIV/0!</v>
      </c>
      <c r="AN18" s="14" t="e">
        <f t="shared" si="3"/>
        <v>#DIV/0!</v>
      </c>
    </row>
    <row r="19" spans="4:40" ht="15.75" customHeight="1" thickBot="1">
      <c r="D19" s="13" t="s">
        <v>69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 t="e">
        <f t="shared" si="0"/>
        <v>#DIV/0!</v>
      </c>
      <c r="AL19" s="14" t="e">
        <f t="shared" si="1"/>
        <v>#DIV/0!</v>
      </c>
      <c r="AM19" s="14" t="e">
        <f t="shared" si="2"/>
        <v>#DIV/0!</v>
      </c>
      <c r="AN19" s="14" t="e">
        <f t="shared" si="3"/>
        <v>#DIV/0!</v>
      </c>
    </row>
    <row r="20" spans="4:40" ht="15.75" customHeight="1" thickBot="1">
      <c r="D20" s="13" t="s">
        <v>70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 t="e">
        <f t="shared" si="0"/>
        <v>#DIV/0!</v>
      </c>
      <c r="AL20" s="14" t="e">
        <f t="shared" si="1"/>
        <v>#DIV/0!</v>
      </c>
      <c r="AM20" s="14" t="e">
        <f t="shared" si="2"/>
        <v>#DIV/0!</v>
      </c>
      <c r="AN20" s="14" t="e">
        <f t="shared" si="3"/>
        <v>#DIV/0!</v>
      </c>
    </row>
    <row r="21" spans="4:40" ht="15.75" customHeight="1" thickBot="1">
      <c r="D21" s="13" t="s">
        <v>71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 t="e">
        <f t="shared" si="0"/>
        <v>#DIV/0!</v>
      </c>
      <c r="AL21" s="14" t="e">
        <f t="shared" si="1"/>
        <v>#DIV/0!</v>
      </c>
      <c r="AM21" s="14" t="e">
        <f t="shared" si="2"/>
        <v>#DIV/0!</v>
      </c>
      <c r="AN21" s="14" t="e">
        <f t="shared" si="3"/>
        <v>#DIV/0!</v>
      </c>
    </row>
    <row r="22" spans="4:40" ht="15.75" customHeight="1" thickBot="1">
      <c r="D22" s="13" t="s">
        <v>72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 t="e">
        <f t="shared" si="0"/>
        <v>#DIV/0!</v>
      </c>
      <c r="AL22" s="14" t="e">
        <f t="shared" si="1"/>
        <v>#DIV/0!</v>
      </c>
      <c r="AM22" s="14" t="e">
        <f t="shared" si="2"/>
        <v>#DIV/0!</v>
      </c>
      <c r="AN22" s="1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Chamaillard Baptiste</cp:lastModifiedBy>
  <cp:lastPrinted>2011-08-15T04:23:56Z</cp:lastPrinted>
  <dcterms:created xsi:type="dcterms:W3CDTF">2009-04-02T17:18:32Z</dcterms:created>
  <dcterms:modified xsi:type="dcterms:W3CDTF">2019-11-07T09:57:35Z</dcterms:modified>
</cp:coreProperties>
</file>